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0-2022 Закон КК от 26-11-2021 № 5\"/>
    </mc:Choice>
  </mc:AlternateContent>
  <bookViews>
    <workbookView xWindow="120" yWindow="165" windowWidth="12120" windowHeight="9000" tabRatio="318"/>
  </bookViews>
  <sheets>
    <sheet name="Приложение 14(1)" sheetId="11" r:id="rId1"/>
  </sheets>
  <definedNames>
    <definedName name="Date">'Приложение 14(1)'!$A$2</definedName>
    <definedName name="Law">'Приложение 14(1)'!$T$5</definedName>
    <definedName name="ReportNameYear">'Приложение 14(1)'!$A$7</definedName>
    <definedName name="s" hidden="1">{#N/A,#N/A,FALSE,"Вып.доходы"}</definedName>
    <definedName name="wrn.выпдох." hidden="1">{#N/A,#N/A,FALSE,"Вып.доходы"}</definedName>
    <definedName name="Year">'Приложение 14(1)'!$A$1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14(1)'!$10:$12</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14(1)'!$A$1:$AH$42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39" i="11" l="1"/>
  <c r="C40" i="11"/>
  <c r="C41" i="11"/>
  <c r="C13" i="11"/>
  <c r="C14" i="11"/>
  <c r="C16" i="11"/>
  <c r="C17" i="11"/>
  <c r="C19" i="11"/>
  <c r="C21" i="11"/>
  <c r="C22" i="11"/>
  <c r="C24" i="11"/>
  <c r="C26" i="11"/>
  <c r="C27" i="11"/>
  <c r="C28" i="11"/>
  <c r="C29" i="11"/>
  <c r="C30" i="11"/>
  <c r="C31" i="11"/>
  <c r="C32" i="11"/>
  <c r="C33" i="11"/>
  <c r="C34" i="11"/>
  <c r="C35" i="11"/>
  <c r="C36" i="11"/>
  <c r="C38" i="11"/>
  <c r="A1" i="11" l="1"/>
  <c r="E7" i="11" s="1"/>
  <c r="T3" i="11" l="1"/>
  <c r="AH11" i="11"/>
  <c r="AG11" i="11"/>
  <c r="AF11" i="11"/>
  <c r="AE11" i="11"/>
  <c r="AD11" i="11"/>
  <c r="AC11" i="11"/>
  <c r="AB11" i="11"/>
  <c r="AA11" i="11"/>
  <c r="Z11" i="11"/>
  <c r="Y11" i="11"/>
  <c r="X11" i="11"/>
  <c r="W11" i="11"/>
  <c r="V11" i="11"/>
  <c r="U11" i="11"/>
  <c r="T11" i="11"/>
  <c r="S11" i="11"/>
  <c r="R11" i="11"/>
  <c r="Q11" i="11"/>
  <c r="P11" i="11"/>
  <c r="O11" i="11"/>
  <c r="N11" i="11"/>
  <c r="M11" i="11"/>
  <c r="L11" i="11"/>
  <c r="K11" i="11"/>
  <c r="J11" i="11"/>
  <c r="I11" i="11"/>
  <c r="H11" i="11"/>
  <c r="G11" i="11"/>
  <c r="F11" i="11"/>
  <c r="E11" i="11"/>
  <c r="T4" i="11"/>
</calcChain>
</file>

<file path=xl/sharedStrings.xml><?xml version="1.0" encoding="utf-8"?>
<sst xmlns="http://schemas.openxmlformats.org/spreadsheetml/2006/main" count="117" uniqueCount="94">
  <si>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</si>
  <si>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</si>
  <si>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</si>
  <si>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</si>
  <si>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</si>
  <si>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</si>
  <si>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</si>
  <si>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</si>
  <si>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</si>
  <si>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</si>
  <si>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</si>
  <si>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</si>
  <si>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</si>
  <si>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</si>
  <si>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</si>
  <si>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</si>
  <si>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</si>
  <si>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</si>
  <si>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</si>
  <si>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</si>
  <si>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</si>
  <si>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</si>
  <si>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t>01.01.2022</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</si>
  <si>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</si>
  <si>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</si>
  <si>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образования Камчатского края</t>
  </si>
  <si>
    <t>0210740070</t>
  </si>
  <si>
    <t>2</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</si>
  <si>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</si>
  <si>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</si>
  <si>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</si>
  <si>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Расходы за счет средств федерального бюджета текущего года</t>
  </si>
  <si>
    <t>3</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</si>
  <si>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</si>
  <si>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</si>
  <si>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4</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</si>
  <si>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</si>
  <si>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</si>
  <si>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</si>
  <si>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</si>
  <si>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</si>
  <si>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6</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</si>
  <si>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</si>
  <si>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0740140070</t>
  </si>
  <si>
    <t>7</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</si>
  <si>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</si>
  <si>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Министерство строительства и жилищной политики Камчатского края</t>
  </si>
  <si>
    <t>074P551390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</si>
  <si>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</si>
  <si>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</si>
  <si>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</si>
  <si>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</si>
  <si>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</si>
  <si>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</si>
  <si>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</si>
  <si>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</si>
  <si>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</si>
  <si>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</si>
  <si>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</si>
  <si>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</si>
  <si>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</si>
  <si>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</si>
  <si>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1220640060</t>
  </si>
  <si>
    <t>12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</si>
  <si>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</si>
  <si>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</si>
  <si>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13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</si>
  <si>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</si>
  <si>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</si>
  <si>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</si>
  <si>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</si>
  <si>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</si>
  <si>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</si>
  <si>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15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</si>
  <si>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</si>
  <si>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</si>
  <si>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</si>
  <si>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</si>
  <si>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</si>
  <si>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</si>
  <si>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17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</si>
  <si>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</si>
  <si>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</si>
  <si>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</si>
  <si>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18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</si>
  <si>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Введение в промышленную эксплуатацию мощностей по захоронению твердых бытовых отходов.</t>
  </si>
  <si>
    <t>231G270013</t>
  </si>
  <si>
    <t>19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</si>
  <si>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</si>
  <si>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</si>
  <si>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Расходы за счет средств краевого бюджета</t>
  </si>
  <si>
    <t>Расходы за счет средств федерального бюджета</t>
  </si>
  <si>
    <r>
      <t>Приложение 14</t>
    </r>
    <r>
      <rPr>
        <sz val="18"/>
        <rFont val="Calibri"/>
        <family val="2"/>
        <charset val="204"/>
      </rPr>
      <t>¹</t>
    </r>
  </si>
  <si>
    <t>от 26.11.2021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</si>
</sst>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11" fillId="0" borderId="0" xfId="0" applyNumberFormat="1" applyFont="1" applyFill="1" applyAlignment="1">
      <alignment horizontal="center" vertical="center"/>
    </xf>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49" fontId="20"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xf numFmtId="0" fontId="21" fillId="0" borderId="0" xfId="0" applyFont="1" applyFill="1"/>
    <xf numFmtId="0" fontId="22" fillId="0" borderId="0" xfId="0" applyFont="1" applyFill="1"/>
    <xf numFmtId="0" fontId="23" fillId="0" borderId="0" xfId="0" applyFont="1" applyFill="1"/>
    <xf numFmtId="0" fontId="24" fillId="0" borderId="0" xfId="0" applyFont="1" applyFill="1"/>
    <xf numFmtId="0" fontId="13" fillId="0" borderId="0" xfId="0" applyFont="1" applyFill="1" applyAlignment="1">
      <alignment wrapText="1"/>
    </xf>
    <xf numFmtId="0" fontId="12" fillId="0" borderId="0" xfId="0" applyFont="1" applyFill="1" applyAlignment="1"/>
    <xf numFmtId="0" fontId="12"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72"/>
  <sheetViews>
    <sheetView tabSelected="1" view="pageBreakPreview" topLeftCell="H1" zoomScale="70" zoomScaleNormal="70" zoomScaleSheetLayoutView="70" workbookViewId="0">
      <selection activeCell="T6" sqref="T6"/>
    </sheetView>
  </sheetViews>
  <sheetFormatPr defaultColWidth="9.28515625" defaultRowHeight="15.75" x14ac:dyDescent="0.25"/>
  <cols>
    <col min="1" max="1" width="6.7109375" style="9" customWidth="1"/>
    <col min="2" max="2" width="77.42578125" style="8" customWidth="1"/>
    <col min="3" max="3" width="16.7109375" style="8" customWidth="1"/>
    <col min="4" max="4" width="20.28515625" style="8" customWidth="1"/>
    <col min="5" max="32" width="22.42578125" style="1" customWidth="1"/>
    <col min="33" max="34" width="23.7109375" style="1" customWidth="1"/>
    <col min="35" max="35" width="9.28515625" style="59"/>
    <col min="36" max="16384" width="9.28515625" style="1"/>
  </cols>
  <sheetData>
    <row r="1" spans="1:64" ht="23.25" x14ac:dyDescent="0.35">
      <c r="A1" s="58">
        <f>YEAR(Date)</f>
        <v>2022</v>
      </c>
      <c r="B1" s="7"/>
      <c r="C1" s="7"/>
      <c r="D1" s="7"/>
      <c r="E1" s="2"/>
      <c r="F1" s="2"/>
      <c r="G1" s="2"/>
      <c r="H1" s="2"/>
      <c r="I1" s="2"/>
      <c r="J1" s="2"/>
      <c r="K1" s="2"/>
      <c r="L1" s="2"/>
      <c r="M1" s="2"/>
      <c r="N1" s="2"/>
      <c r="O1" s="2"/>
      <c r="Q1" s="2"/>
      <c r="R1" s="2"/>
      <c r="S1" s="2"/>
      <c r="T1" s="11" t="s">
        <v>92</v>
      </c>
      <c r="U1" s="3"/>
      <c r="W1" s="3"/>
      <c r="X1" s="3"/>
      <c r="AC1" s="2"/>
      <c r="AD1" s="2"/>
      <c r="AE1" s="2"/>
      <c r="AJ1" s="2"/>
      <c r="AK1" s="2"/>
      <c r="AL1" s="2"/>
      <c r="AM1" s="2"/>
      <c r="AN1" s="2"/>
      <c r="AO1" s="2"/>
      <c r="AP1" s="2"/>
      <c r="AQ1" s="2"/>
      <c r="AR1" s="2"/>
      <c r="AS1" s="2"/>
      <c r="AT1" s="2"/>
      <c r="AU1" s="2"/>
    </row>
    <row r="2" spans="1:64" ht="23.25" x14ac:dyDescent="0.35">
      <c r="A2" s="58" t="s">
        <v>22</v>
      </c>
      <c r="B2" s="7"/>
      <c r="C2" s="7"/>
      <c r="D2" s="7"/>
      <c r="E2" s="2"/>
      <c r="F2" s="2"/>
      <c r="G2" s="2"/>
      <c r="H2" s="2"/>
      <c r="I2" s="2"/>
      <c r="J2" s="2"/>
      <c r="K2" s="2"/>
      <c r="L2" s="2"/>
      <c r="M2" s="2"/>
      <c r="N2" s="2"/>
      <c r="O2" s="2"/>
      <c r="Q2" s="2"/>
      <c r="R2" s="2"/>
      <c r="S2" s="2"/>
      <c r="T2" s="11" t="s">
        <v>11</v>
      </c>
      <c r="U2" s="3"/>
      <c r="W2" s="3"/>
      <c r="X2" s="3"/>
      <c r="AC2" s="2"/>
      <c r="AD2" s="2"/>
      <c r="AE2" s="2"/>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11" t="str">
        <f>CONCATENATE("""О краевом бюджете на ",Year," год ")</f>
        <v xml:space="preserve">"О краевом бюджете на 2022 год </v>
      </c>
      <c r="U3" s="3"/>
      <c r="W3" s="3"/>
      <c r="X3" s="3"/>
      <c r="AC3" s="2"/>
      <c r="AD3" s="2"/>
      <c r="AE3" s="2"/>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11" t="str">
        <f>CONCATENATE("и на плановый период ",Year+1," и ",Year+2," годов""")</f>
        <v>и на плановый период 2023 и 2024 годов"</v>
      </c>
      <c r="U4" s="3"/>
      <c r="W4" s="3"/>
      <c r="X4" s="3"/>
      <c r="AC4" s="2"/>
      <c r="AD4" s="2"/>
      <c r="AE4" s="2"/>
      <c r="AJ4" s="2"/>
      <c r="AK4" s="2"/>
      <c r="AL4" s="2"/>
      <c r="AM4" s="2"/>
      <c r="AN4" s="2"/>
      <c r="AO4" s="2"/>
      <c r="AP4" s="2"/>
      <c r="AQ4" s="2"/>
      <c r="AR4" s="2"/>
      <c r="AS4" s="2"/>
      <c r="AT4" s="2"/>
      <c r="AU4" s="2"/>
    </row>
    <row r="5" spans="1:64" ht="23.25" customHeight="1" x14ac:dyDescent="0.35">
      <c r="B5" s="66" t="s">
        <v>20</v>
      </c>
      <c r="C5" s="7"/>
      <c r="D5" s="7"/>
      <c r="E5" s="2"/>
      <c r="F5" s="2"/>
      <c r="G5" s="2"/>
      <c r="H5" s="2"/>
      <c r="I5" s="2"/>
      <c r="J5" s="2"/>
      <c r="K5" s="2"/>
      <c r="L5" s="2"/>
      <c r="M5" s="2"/>
      <c r="N5" s="2"/>
      <c r="O5" s="2"/>
      <c r="Q5" s="2"/>
      <c r="R5" s="2"/>
      <c r="S5" s="2"/>
      <c r="T5" s="11" t="s">
        <v>93</v>
      </c>
      <c r="U5" s="3"/>
      <c r="W5" s="3"/>
      <c r="X5" s="3"/>
      <c r="AC5" s="2"/>
      <c r="AD5" s="2"/>
      <c r="AE5" s="2"/>
      <c r="AJ5" s="2"/>
      <c r="AK5" s="2"/>
      <c r="AL5" s="2"/>
      <c r="AM5" s="2"/>
      <c r="AN5" s="2"/>
      <c r="AO5" s="2"/>
      <c r="AP5" s="2"/>
      <c r="AQ5" s="2"/>
      <c r="AR5" s="2"/>
      <c r="AS5" s="2"/>
      <c r="AT5" s="2"/>
      <c r="AU5" s="2"/>
    </row>
    <row r="6" spans="1:64" ht="23.25" customHeight="1" x14ac:dyDescent="0.35">
      <c r="B6" s="66"/>
      <c r="C6" s="7"/>
      <c r="D6" s="7"/>
      <c r="E6" s="2"/>
      <c r="F6" s="2"/>
      <c r="G6" s="2"/>
      <c r="H6" s="2"/>
      <c r="I6" s="2"/>
      <c r="J6" s="2"/>
      <c r="K6" s="2"/>
      <c r="L6" s="2"/>
      <c r="M6" s="2"/>
      <c r="N6" s="2"/>
      <c r="O6" s="2"/>
      <c r="Q6" s="2"/>
      <c r="R6" s="2"/>
      <c r="S6" s="2"/>
      <c r="T6" s="2"/>
      <c r="U6" s="3"/>
      <c r="V6" s="11"/>
      <c r="W6" s="3"/>
      <c r="X6" s="3"/>
      <c r="AC6" s="2"/>
      <c r="AD6" s="2"/>
      <c r="AE6" s="2"/>
      <c r="AJ6" s="2"/>
      <c r="AK6" s="2"/>
      <c r="AL6" s="2"/>
      <c r="AM6" s="2"/>
      <c r="AN6" s="2"/>
      <c r="AO6" s="2"/>
      <c r="AP6" s="2"/>
      <c r="AQ6" s="2"/>
      <c r="AR6" s="2"/>
      <c r="AS6" s="2"/>
      <c r="AT6" s="2"/>
      <c r="AU6" s="2"/>
    </row>
    <row r="7" spans="1:64" ht="60" customHeight="1" x14ac:dyDescent="0.3">
      <c r="A7" s="70"/>
      <c r="B7" s="70"/>
      <c r="C7" s="70"/>
      <c r="D7" s="70"/>
      <c r="E7" s="71"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2023 и 2024 годов</v>
      </c>
      <c r="F7" s="71"/>
      <c r="G7" s="71"/>
      <c r="H7" s="71"/>
      <c r="I7" s="71"/>
      <c r="J7" s="71"/>
      <c r="K7" s="71"/>
      <c r="L7" s="71"/>
      <c r="M7" s="71"/>
      <c r="N7" s="71"/>
      <c r="O7" s="71"/>
      <c r="P7" s="71"/>
      <c r="Q7" s="71"/>
      <c r="R7" s="71"/>
      <c r="S7" s="71"/>
      <c r="T7" s="71"/>
      <c r="U7" s="67"/>
      <c r="V7" s="67"/>
      <c r="W7" s="13"/>
      <c r="X7" s="13"/>
      <c r="Y7" s="13"/>
      <c r="Z7" s="14"/>
      <c r="AA7" s="14"/>
      <c r="AB7" s="14"/>
      <c r="AC7" s="13"/>
      <c r="AD7" s="13"/>
      <c r="AE7" s="13"/>
      <c r="AG7" s="15"/>
      <c r="AH7" s="2"/>
      <c r="AJ7" s="2"/>
      <c r="AK7" s="2"/>
      <c r="AL7" s="2"/>
      <c r="AM7" s="2"/>
      <c r="AN7" s="2"/>
      <c r="AO7" s="2"/>
      <c r="AP7" s="2"/>
      <c r="AQ7" s="2"/>
      <c r="AR7" s="2"/>
      <c r="AS7" s="2"/>
      <c r="AT7" s="2"/>
      <c r="AU7" s="2"/>
    </row>
    <row r="8" spans="1:64" ht="60" customHeight="1" x14ac:dyDescent="0.3">
      <c r="A8" s="70"/>
      <c r="B8" s="70"/>
      <c r="C8" s="70"/>
      <c r="D8" s="70"/>
      <c r="E8" s="68"/>
      <c r="F8" s="68"/>
      <c r="G8" s="68"/>
      <c r="H8" s="68"/>
      <c r="I8" s="68"/>
      <c r="J8" s="68"/>
      <c r="K8" s="68"/>
      <c r="L8" s="68"/>
      <c r="M8" s="68"/>
      <c r="N8" s="68"/>
      <c r="O8" s="68"/>
      <c r="P8" s="68"/>
      <c r="Q8" s="68"/>
      <c r="R8" s="68"/>
      <c r="S8" s="68"/>
      <c r="T8" s="68"/>
      <c r="U8" s="67"/>
      <c r="V8" s="67"/>
      <c r="W8" s="13"/>
      <c r="X8" s="13"/>
      <c r="Y8" s="13"/>
      <c r="Z8" s="14"/>
      <c r="AA8" s="14"/>
      <c r="AB8" s="14"/>
      <c r="AC8" s="13"/>
      <c r="AD8" s="13"/>
      <c r="AE8" s="13"/>
      <c r="AG8" s="15"/>
      <c r="AH8" s="2"/>
      <c r="AJ8" s="2"/>
      <c r="AK8" s="2"/>
      <c r="AL8" s="2"/>
      <c r="AM8" s="2"/>
      <c r="AN8" s="2"/>
      <c r="AO8" s="2"/>
      <c r="AP8" s="2"/>
      <c r="AQ8" s="2"/>
      <c r="AR8" s="2"/>
      <c r="AS8" s="2"/>
      <c r="AT8" s="2"/>
      <c r="AU8" s="2"/>
    </row>
    <row r="9" spans="1:64" ht="15.75" customHeight="1" x14ac:dyDescent="0.25">
      <c r="B9" s="4"/>
      <c r="C9" s="4"/>
      <c r="D9" s="4"/>
      <c r="E9" s="4"/>
      <c r="F9" s="4"/>
      <c r="G9" s="4"/>
      <c r="H9" s="4"/>
      <c r="I9" s="4"/>
      <c r="J9" s="4"/>
      <c r="K9" s="4"/>
      <c r="L9" s="4"/>
      <c r="M9" s="5"/>
      <c r="N9" s="5"/>
      <c r="O9" s="4"/>
      <c r="Q9" s="4"/>
      <c r="R9" s="4"/>
      <c r="S9" s="4"/>
      <c r="T9" s="69" t="s">
        <v>12</v>
      </c>
      <c r="U9" s="4"/>
      <c r="V9" s="12"/>
      <c r="W9" s="6"/>
      <c r="X9" s="6"/>
      <c r="AC9" s="4"/>
      <c r="AD9" s="6"/>
      <c r="AE9" s="6"/>
      <c r="AJ9" s="2"/>
      <c r="AK9" s="2"/>
      <c r="AL9" s="2"/>
      <c r="AM9" s="2"/>
      <c r="AN9" s="2"/>
      <c r="AO9" s="2"/>
      <c r="AP9" s="2"/>
      <c r="AQ9" s="2"/>
      <c r="AR9" s="2"/>
      <c r="AS9" s="2"/>
      <c r="AT9" s="2"/>
      <c r="AU9" s="2"/>
    </row>
    <row r="10" spans="1:64" s="19" customFormat="1" ht="70.5" customHeight="1" x14ac:dyDescent="0.2">
      <c r="A10" s="80" t="s">
        <v>16</v>
      </c>
      <c r="B10" s="88" t="s">
        <v>13</v>
      </c>
      <c r="C10" s="88" t="s">
        <v>14</v>
      </c>
      <c r="D10" s="88" t="s">
        <v>15</v>
      </c>
      <c r="E10" s="82" t="s">
        <v>19</v>
      </c>
      <c r="F10" s="83"/>
      <c r="G10" s="84" t="s">
        <v>0</v>
      </c>
      <c r="H10" s="85"/>
      <c r="I10" s="76" t="s">
        <v>1</v>
      </c>
      <c r="J10" s="77"/>
      <c r="K10" s="86" t="s">
        <v>17</v>
      </c>
      <c r="L10" s="87"/>
      <c r="M10" s="78" t="s">
        <v>2</v>
      </c>
      <c r="N10" s="79"/>
      <c r="O10" s="76" t="s">
        <v>3</v>
      </c>
      <c r="P10" s="77"/>
      <c r="Q10" s="76" t="s">
        <v>4</v>
      </c>
      <c r="R10" s="77"/>
      <c r="S10" s="74" t="s">
        <v>21</v>
      </c>
      <c r="T10" s="75"/>
      <c r="U10" s="74" t="s">
        <v>5</v>
      </c>
      <c r="V10" s="75"/>
      <c r="W10" s="74" t="s">
        <v>10</v>
      </c>
      <c r="X10" s="75"/>
      <c r="Y10" s="74" t="s">
        <v>6</v>
      </c>
      <c r="Z10" s="75"/>
      <c r="AA10" s="74" t="s">
        <v>7</v>
      </c>
      <c r="AB10" s="75"/>
      <c r="AC10" s="74" t="s">
        <v>8</v>
      </c>
      <c r="AD10" s="75"/>
      <c r="AE10" s="74" t="s">
        <v>9</v>
      </c>
      <c r="AF10" s="75"/>
      <c r="AG10" s="72" t="s">
        <v>18</v>
      </c>
      <c r="AH10" s="73"/>
      <c r="AI10" s="60"/>
      <c r="AJ10" s="18"/>
      <c r="AK10" s="18"/>
      <c r="AL10" s="18"/>
      <c r="AM10" s="18"/>
      <c r="AN10" s="18"/>
      <c r="AO10" s="18"/>
      <c r="AP10" s="18"/>
      <c r="AQ10" s="18"/>
      <c r="AR10" s="18"/>
      <c r="AS10" s="18"/>
      <c r="AT10" s="18"/>
      <c r="AU10" s="18"/>
    </row>
    <row r="11" spans="1:64" s="19" customFormat="1" ht="18.75" x14ac:dyDescent="0.2">
      <c r="A11" s="81"/>
      <c r="B11" s="88"/>
      <c r="C11" s="88"/>
      <c r="D11" s="88"/>
      <c r="E11" s="28">
        <f>Year+1</f>
        <v>2023</v>
      </c>
      <c r="F11" s="28">
        <f>Year+2</f>
        <v>2024</v>
      </c>
      <c r="G11" s="28">
        <f>Year+1</f>
        <v>2023</v>
      </c>
      <c r="H11" s="28">
        <f>Year+2</f>
        <v>2024</v>
      </c>
      <c r="I11" s="28">
        <f>Year+1</f>
        <v>2023</v>
      </c>
      <c r="J11" s="28">
        <f>Year+2</f>
        <v>2024</v>
      </c>
      <c r="K11" s="28">
        <f>Year+1</f>
        <v>2023</v>
      </c>
      <c r="L11" s="28">
        <f>Year+2</f>
        <v>2024</v>
      </c>
      <c r="M11" s="28">
        <f>Year+1</f>
        <v>2023</v>
      </c>
      <c r="N11" s="28">
        <f>Year+2</f>
        <v>2024</v>
      </c>
      <c r="O11" s="28">
        <f>Year+1</f>
        <v>2023</v>
      </c>
      <c r="P11" s="28">
        <f>Year+2</f>
        <v>2024</v>
      </c>
      <c r="Q11" s="28">
        <f>Year+1</f>
        <v>2023</v>
      </c>
      <c r="R11" s="28">
        <f>Year+2</f>
        <v>2024</v>
      </c>
      <c r="S11" s="28">
        <f>Year+1</f>
        <v>2023</v>
      </c>
      <c r="T11" s="28">
        <f>Year+2</f>
        <v>2024</v>
      </c>
      <c r="U11" s="28">
        <f>Year+1</f>
        <v>2023</v>
      </c>
      <c r="V11" s="28">
        <f>Year+2</f>
        <v>2024</v>
      </c>
      <c r="W11" s="28">
        <f>Year+1</f>
        <v>2023</v>
      </c>
      <c r="X11" s="28">
        <f>Year+2</f>
        <v>2024</v>
      </c>
      <c r="Y11" s="28">
        <f>Year+1</f>
        <v>2023</v>
      </c>
      <c r="Z11" s="28">
        <f>Year+2</f>
        <v>2024</v>
      </c>
      <c r="AA11" s="28">
        <f>Year+1</f>
        <v>2023</v>
      </c>
      <c r="AB11" s="28">
        <f>Year+2</f>
        <v>2024</v>
      </c>
      <c r="AC11" s="28">
        <f>Year+1</f>
        <v>2023</v>
      </c>
      <c r="AD11" s="28">
        <f>Year+2</f>
        <v>2024</v>
      </c>
      <c r="AE11" s="28">
        <f>Year+1</f>
        <v>2023</v>
      </c>
      <c r="AF11" s="28">
        <f>Year+2</f>
        <v>2024</v>
      </c>
      <c r="AG11" s="29">
        <f>Year+1</f>
        <v>2023</v>
      </c>
      <c r="AH11" s="29">
        <f>Year+2</f>
        <v>2024</v>
      </c>
      <c r="AI11" s="60"/>
      <c r="AJ11" s="18"/>
      <c r="AK11" s="18"/>
      <c r="AL11" s="18"/>
      <c r="AM11" s="18"/>
      <c r="AN11" s="18"/>
      <c r="AO11" s="18"/>
      <c r="AP11" s="18"/>
      <c r="AQ11" s="18"/>
      <c r="AR11" s="18"/>
      <c r="AS11" s="18"/>
      <c r="AT11" s="18"/>
      <c r="AU11" s="18"/>
    </row>
    <row r="12" spans="1:64" s="32" customFormat="1" ht="18.75" x14ac:dyDescent="0.25">
      <c r="A12" s="30">
        <v>1</v>
      </c>
      <c r="B12" s="31">
        <v>2</v>
      </c>
      <c r="C12" s="31">
        <v>3</v>
      </c>
      <c r="D12" s="31">
        <v>4</v>
      </c>
      <c r="E12" s="31">
        <v>5</v>
      </c>
      <c r="F12" s="31">
        <v>6</v>
      </c>
      <c r="G12" s="31">
        <v>7</v>
      </c>
      <c r="H12" s="31">
        <v>8</v>
      </c>
      <c r="I12" s="31">
        <v>9</v>
      </c>
      <c r="J12" s="31">
        <v>10</v>
      </c>
      <c r="K12" s="31">
        <v>11</v>
      </c>
      <c r="L12" s="31">
        <v>12</v>
      </c>
      <c r="M12" s="31">
        <v>13</v>
      </c>
      <c r="N12" s="31">
        <v>14</v>
      </c>
      <c r="O12" s="31">
        <v>15</v>
      </c>
      <c r="P12" s="31">
        <v>16</v>
      </c>
      <c r="Q12" s="31">
        <v>17</v>
      </c>
      <c r="R12" s="31">
        <v>18</v>
      </c>
      <c r="S12" s="31">
        <v>19</v>
      </c>
      <c r="T12" s="31">
        <v>20</v>
      </c>
      <c r="U12" s="31">
        <v>21</v>
      </c>
      <c r="V12" s="31">
        <v>22</v>
      </c>
      <c r="W12" s="31">
        <v>23</v>
      </c>
      <c r="X12" s="31">
        <v>24</v>
      </c>
      <c r="Y12" s="31">
        <v>25</v>
      </c>
      <c r="Z12" s="31">
        <v>26</v>
      </c>
      <c r="AA12" s="31">
        <v>27</v>
      </c>
      <c r="AB12" s="31">
        <v>28</v>
      </c>
      <c r="AC12" s="31">
        <v>29</v>
      </c>
      <c r="AD12" s="31">
        <v>30</v>
      </c>
      <c r="AE12" s="31">
        <v>31</v>
      </c>
      <c r="AF12" s="31">
        <v>32</v>
      </c>
      <c r="AG12" s="31">
        <v>33</v>
      </c>
      <c r="AH12" s="31">
        <v>34</v>
      </c>
      <c r="AI12" s="60"/>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row>
    <row r="13" spans="1:64" s="17" customFormat="1" ht="152.25" customHeight="1" x14ac:dyDescent="0.3">
      <c r="A13" s="33" t="s">
        <v>23</v>
      </c>
      <c r="B13" s="34" t="s">
        <v>24</v>
      </c>
      <c r="C13" s="54" t="str">
        <f>MID(AI13,1,2)&amp;" "&amp;MID(AI13,3,1)&amp;" "&amp;MID(AI13,4,2)&amp;" "&amp;MID(AI13,6,5)</f>
        <v>02 1 07 40070</v>
      </c>
      <c r="D13" s="35" t="s">
        <v>25</v>
      </c>
      <c r="E13" s="36">
        <v>370000</v>
      </c>
      <c r="F13" s="36"/>
      <c r="G13" s="36"/>
      <c r="H13" s="36"/>
      <c r="I13" s="36"/>
      <c r="J13" s="36"/>
      <c r="K13" s="36"/>
      <c r="L13" s="36"/>
      <c r="M13" s="37"/>
      <c r="N13" s="37"/>
      <c r="O13" s="37"/>
      <c r="P13" s="37"/>
      <c r="Q13" s="37"/>
      <c r="R13" s="37"/>
      <c r="S13" s="37"/>
      <c r="T13" s="37"/>
      <c r="U13" s="37"/>
      <c r="V13" s="37"/>
      <c r="W13" s="37"/>
      <c r="X13" s="37"/>
      <c r="Y13" s="37"/>
      <c r="Z13" s="37"/>
      <c r="AA13" s="37"/>
      <c r="AB13" s="37"/>
      <c r="AC13" s="37"/>
      <c r="AD13" s="37"/>
      <c r="AE13" s="37"/>
      <c r="AF13" s="37">
        <v>320227.7</v>
      </c>
      <c r="AG13" s="38">
        <v>370000</v>
      </c>
      <c r="AH13" s="38">
        <v>320227.7</v>
      </c>
      <c r="AI13" s="62" t="s">
        <v>26</v>
      </c>
      <c r="AJ13" s="16"/>
      <c r="AK13" s="16"/>
      <c r="AL13" s="16"/>
      <c r="AM13" s="16"/>
      <c r="AN13" s="16"/>
      <c r="AO13" s="16"/>
      <c r="AP13" s="16"/>
      <c r="AQ13" s="16"/>
      <c r="AR13" s="16"/>
      <c r="AS13" s="16"/>
      <c r="AT13" s="16"/>
      <c r="AU13" s="16"/>
    </row>
    <row r="14" spans="1:64" s="17" customFormat="1" ht="112.5" x14ac:dyDescent="0.3">
      <c r="A14" s="33" t="s">
        <v>27</v>
      </c>
      <c r="B14" s="34" t="s">
        <v>28</v>
      </c>
      <c r="C14" s="54" t="str">
        <f>MID(AI14,1,2)&amp;" "&amp;MID(AI14,3,1)&amp;" "&amp;MID(AI14,4,2)&amp;" "&amp;MID(AI14,6,5)</f>
        <v>07 1 P5 52280</v>
      </c>
      <c r="D14" s="35" t="s">
        <v>29</v>
      </c>
      <c r="E14" s="36"/>
      <c r="F14" s="36"/>
      <c r="G14" s="36"/>
      <c r="H14" s="36"/>
      <c r="I14" s="36"/>
      <c r="J14" s="36"/>
      <c r="K14" s="36"/>
      <c r="L14" s="36"/>
      <c r="M14" s="37"/>
      <c r="N14" s="37"/>
      <c r="O14" s="37"/>
      <c r="P14" s="37"/>
      <c r="Q14" s="37"/>
      <c r="R14" s="37"/>
      <c r="S14" s="37">
        <v>4435.5789500000001</v>
      </c>
      <c r="T14" s="37"/>
      <c r="U14" s="37"/>
      <c r="V14" s="37"/>
      <c r="W14" s="37"/>
      <c r="X14" s="37"/>
      <c r="Y14" s="37"/>
      <c r="Z14" s="37"/>
      <c r="AA14" s="37"/>
      <c r="AB14" s="37"/>
      <c r="AC14" s="37"/>
      <c r="AD14" s="37"/>
      <c r="AE14" s="37"/>
      <c r="AF14" s="37"/>
      <c r="AG14" s="38">
        <v>4435.5789500000001</v>
      </c>
      <c r="AH14" s="38"/>
      <c r="AI14" s="62" t="s">
        <v>30</v>
      </c>
      <c r="AJ14" s="16"/>
      <c r="AK14" s="16"/>
      <c r="AL14" s="16"/>
      <c r="AM14" s="16"/>
      <c r="AN14" s="16"/>
      <c r="AO14" s="16"/>
      <c r="AP14" s="16"/>
      <c r="AQ14" s="16"/>
      <c r="AR14" s="16"/>
      <c r="AS14" s="16"/>
      <c r="AT14" s="16"/>
      <c r="AU14" s="16"/>
    </row>
    <row r="15" spans="1:64" s="17" customFormat="1" ht="18.75" x14ac:dyDescent="0.3">
      <c r="A15" s="47"/>
      <c r="B15" s="48" t="s">
        <v>31</v>
      </c>
      <c r="C15" s="55"/>
      <c r="D15" s="49"/>
      <c r="E15" s="50"/>
      <c r="F15" s="50"/>
      <c r="G15" s="50"/>
      <c r="H15" s="50"/>
      <c r="I15" s="50"/>
      <c r="J15" s="50"/>
      <c r="K15" s="50"/>
      <c r="L15" s="50"/>
      <c r="M15" s="51"/>
      <c r="N15" s="51"/>
      <c r="O15" s="51"/>
      <c r="P15" s="51"/>
      <c r="Q15" s="51"/>
      <c r="R15" s="51"/>
      <c r="S15" s="51">
        <v>4213.8</v>
      </c>
      <c r="T15" s="51"/>
      <c r="U15" s="51"/>
      <c r="V15" s="51"/>
      <c r="W15" s="51"/>
      <c r="X15" s="51"/>
      <c r="Y15" s="51"/>
      <c r="Z15" s="51"/>
      <c r="AA15" s="51"/>
      <c r="AB15" s="51"/>
      <c r="AC15" s="51"/>
      <c r="AD15" s="51"/>
      <c r="AE15" s="51"/>
      <c r="AF15" s="51"/>
      <c r="AG15" s="53">
        <v>4213.8</v>
      </c>
      <c r="AH15" s="53"/>
      <c r="AI15" s="63" t="s">
        <v>30</v>
      </c>
      <c r="AJ15" s="52"/>
      <c r="AK15" s="52"/>
      <c r="AL15" s="52"/>
      <c r="AM15" s="16"/>
      <c r="AN15" s="16"/>
      <c r="AO15" s="16"/>
      <c r="AP15" s="16"/>
      <c r="AQ15" s="16"/>
      <c r="AR15" s="16"/>
      <c r="AS15" s="16"/>
      <c r="AT15" s="16"/>
      <c r="AU15" s="16"/>
    </row>
    <row r="16" spans="1:64" s="17" customFormat="1" ht="225" x14ac:dyDescent="0.3">
      <c r="A16" s="33" t="s">
        <v>32</v>
      </c>
      <c r="B16" s="34" t="s">
        <v>33</v>
      </c>
      <c r="C16" s="54" t="str">
        <f>MID(AI16,1,2)&amp;" "&amp;MID(AI16,3,1)&amp;" "&amp;MID(AI16,4,2)&amp;" "&amp;MID(AI16,6,5)</f>
        <v>07 2 06 40060</v>
      </c>
      <c r="D16" s="35" t="s">
        <v>29</v>
      </c>
      <c r="E16" s="36"/>
      <c r="F16" s="36"/>
      <c r="G16" s="36">
        <v>878.226</v>
      </c>
      <c r="H16" s="36">
        <v>878.226</v>
      </c>
      <c r="I16" s="36"/>
      <c r="J16" s="36"/>
      <c r="K16" s="36"/>
      <c r="L16" s="36"/>
      <c r="M16" s="37"/>
      <c r="N16" s="37"/>
      <c r="O16" s="37"/>
      <c r="P16" s="37"/>
      <c r="Q16" s="37"/>
      <c r="R16" s="37"/>
      <c r="S16" s="37"/>
      <c r="T16" s="37"/>
      <c r="U16" s="37">
        <v>121.774</v>
      </c>
      <c r="V16" s="37">
        <v>121.774</v>
      </c>
      <c r="W16" s="37"/>
      <c r="X16" s="37"/>
      <c r="Y16" s="37"/>
      <c r="Z16" s="37"/>
      <c r="AA16" s="37"/>
      <c r="AB16" s="37"/>
      <c r="AC16" s="37"/>
      <c r="AD16" s="37"/>
      <c r="AE16" s="37"/>
      <c r="AF16" s="37"/>
      <c r="AG16" s="38">
        <v>1000</v>
      </c>
      <c r="AH16" s="38">
        <v>1000</v>
      </c>
      <c r="AI16" s="62" t="s">
        <v>34</v>
      </c>
      <c r="AJ16" s="16"/>
      <c r="AK16" s="16"/>
      <c r="AL16" s="16"/>
      <c r="AM16" s="16"/>
      <c r="AN16" s="16"/>
      <c r="AO16" s="16"/>
      <c r="AP16" s="16"/>
      <c r="AQ16" s="16"/>
      <c r="AR16" s="16"/>
      <c r="AS16" s="16"/>
      <c r="AT16" s="16"/>
      <c r="AU16" s="16"/>
    </row>
    <row r="17" spans="1:47" s="17" customFormat="1" ht="150" x14ac:dyDescent="0.3">
      <c r="A17" s="33" t="s">
        <v>35</v>
      </c>
      <c r="B17" s="34" t="s">
        <v>36</v>
      </c>
      <c r="C17" s="54" t="str">
        <f>MID(AI17,1,2)&amp;" "&amp;MID(AI17,3,1)&amp;" "&amp;MID(AI17,4,2)&amp;" "&amp;MID(AI17,6,5)</f>
        <v>07 2 P5 50810</v>
      </c>
      <c r="D17" s="35" t="s">
        <v>29</v>
      </c>
      <c r="E17" s="36"/>
      <c r="F17" s="36"/>
      <c r="G17" s="36">
        <v>1579.1642099999999</v>
      </c>
      <c r="H17" s="36">
        <v>1834.9578899999999</v>
      </c>
      <c r="I17" s="36"/>
      <c r="J17" s="36"/>
      <c r="K17" s="36"/>
      <c r="L17" s="36"/>
      <c r="M17" s="37"/>
      <c r="N17" s="37"/>
      <c r="O17" s="37"/>
      <c r="P17" s="37"/>
      <c r="Q17" s="37"/>
      <c r="R17" s="37"/>
      <c r="S17" s="37"/>
      <c r="T17" s="37"/>
      <c r="U17" s="37"/>
      <c r="V17" s="37"/>
      <c r="W17" s="37"/>
      <c r="X17" s="37"/>
      <c r="Y17" s="37"/>
      <c r="Z17" s="37"/>
      <c r="AA17" s="37"/>
      <c r="AB17" s="37"/>
      <c r="AC17" s="37"/>
      <c r="AD17" s="37"/>
      <c r="AE17" s="37"/>
      <c r="AF17" s="37"/>
      <c r="AG17" s="38">
        <v>1579.1642099999999</v>
      </c>
      <c r="AH17" s="38">
        <v>1834.9578899999999</v>
      </c>
      <c r="AI17" s="62" t="s">
        <v>37</v>
      </c>
      <c r="AJ17" s="16"/>
      <c r="AK17" s="16"/>
      <c r="AL17" s="16"/>
      <c r="AM17" s="16"/>
      <c r="AN17" s="16"/>
      <c r="AO17" s="16"/>
      <c r="AP17" s="16"/>
      <c r="AQ17" s="16"/>
      <c r="AR17" s="16"/>
      <c r="AS17" s="16"/>
      <c r="AT17" s="16"/>
      <c r="AU17" s="16"/>
    </row>
    <row r="18" spans="1:47" s="17" customFormat="1" ht="18.75" x14ac:dyDescent="0.3">
      <c r="A18" s="47"/>
      <c r="B18" s="48" t="s">
        <v>31</v>
      </c>
      <c r="C18" s="55"/>
      <c r="D18" s="49"/>
      <c r="E18" s="50"/>
      <c r="F18" s="50"/>
      <c r="G18" s="50">
        <v>1500.2059999999999</v>
      </c>
      <c r="H18" s="50">
        <v>1743.21</v>
      </c>
      <c r="I18" s="50"/>
      <c r="J18" s="50"/>
      <c r="K18" s="50"/>
      <c r="L18" s="50"/>
      <c r="M18" s="51"/>
      <c r="N18" s="51"/>
      <c r="O18" s="51"/>
      <c r="P18" s="51"/>
      <c r="Q18" s="51"/>
      <c r="R18" s="51"/>
      <c r="S18" s="51"/>
      <c r="T18" s="51"/>
      <c r="U18" s="51"/>
      <c r="V18" s="51"/>
      <c r="W18" s="51"/>
      <c r="X18" s="51"/>
      <c r="Y18" s="51"/>
      <c r="Z18" s="51"/>
      <c r="AA18" s="51"/>
      <c r="AB18" s="51"/>
      <c r="AC18" s="51"/>
      <c r="AD18" s="51"/>
      <c r="AE18" s="51"/>
      <c r="AF18" s="51"/>
      <c r="AG18" s="53">
        <v>1500.2059999999999</v>
      </c>
      <c r="AH18" s="53">
        <v>1743.21</v>
      </c>
      <c r="AI18" s="63" t="s">
        <v>37</v>
      </c>
      <c r="AJ18" s="52"/>
      <c r="AK18" s="52"/>
      <c r="AL18" s="52"/>
      <c r="AM18" s="16"/>
      <c r="AN18" s="16"/>
      <c r="AO18" s="16"/>
      <c r="AP18" s="16"/>
      <c r="AQ18" s="16"/>
      <c r="AR18" s="16"/>
      <c r="AS18" s="16"/>
      <c r="AT18" s="16"/>
      <c r="AU18" s="16"/>
    </row>
    <row r="19" spans="1:47" s="17" customFormat="1" ht="131.25" x14ac:dyDescent="0.3">
      <c r="A19" s="33" t="s">
        <v>38</v>
      </c>
      <c r="B19" s="34" t="s">
        <v>39</v>
      </c>
      <c r="C19" s="54" t="str">
        <f>MID(AI19,1,2)&amp;" "&amp;MID(AI19,3,1)&amp;" "&amp;MID(AI19,4,2)&amp;" "&amp;MID(AI19,6,5)</f>
        <v>07 2 P5 52290</v>
      </c>
      <c r="D19" s="35" t="s">
        <v>29</v>
      </c>
      <c r="E19" s="36"/>
      <c r="F19" s="36"/>
      <c r="G19" s="36">
        <v>7263.0303000000004</v>
      </c>
      <c r="H19" s="36"/>
      <c r="I19" s="36"/>
      <c r="J19" s="36"/>
      <c r="K19" s="36"/>
      <c r="L19" s="36"/>
      <c r="M19" s="37"/>
      <c r="N19" s="37"/>
      <c r="O19" s="37"/>
      <c r="P19" s="37"/>
      <c r="Q19" s="37"/>
      <c r="R19" s="37"/>
      <c r="S19" s="37"/>
      <c r="T19" s="37"/>
      <c r="U19" s="37"/>
      <c r="V19" s="37"/>
      <c r="W19" s="37"/>
      <c r="X19" s="37"/>
      <c r="Y19" s="37"/>
      <c r="Z19" s="37"/>
      <c r="AA19" s="37"/>
      <c r="AB19" s="37"/>
      <c r="AC19" s="37"/>
      <c r="AD19" s="37"/>
      <c r="AE19" s="37"/>
      <c r="AF19" s="37"/>
      <c r="AG19" s="38">
        <v>7263.0303000000004</v>
      </c>
      <c r="AH19" s="38"/>
      <c r="AI19" s="62" t="s">
        <v>40</v>
      </c>
      <c r="AJ19" s="16"/>
      <c r="AK19" s="16"/>
      <c r="AL19" s="16"/>
      <c r="AM19" s="16"/>
      <c r="AN19" s="16"/>
      <c r="AO19" s="16"/>
      <c r="AP19" s="16"/>
      <c r="AQ19" s="16"/>
      <c r="AR19" s="16"/>
      <c r="AS19" s="16"/>
      <c r="AT19" s="16"/>
      <c r="AU19" s="16"/>
    </row>
    <row r="20" spans="1:47" s="17" customFormat="1" ht="18.75" x14ac:dyDescent="0.3">
      <c r="A20" s="47"/>
      <c r="B20" s="48" t="s">
        <v>31</v>
      </c>
      <c r="C20" s="55"/>
      <c r="D20" s="49"/>
      <c r="E20" s="50"/>
      <c r="F20" s="50"/>
      <c r="G20" s="50">
        <v>7190.4</v>
      </c>
      <c r="H20" s="50"/>
      <c r="I20" s="50"/>
      <c r="J20" s="50"/>
      <c r="K20" s="50"/>
      <c r="L20" s="50"/>
      <c r="M20" s="51"/>
      <c r="N20" s="51"/>
      <c r="O20" s="51"/>
      <c r="P20" s="51"/>
      <c r="Q20" s="51"/>
      <c r="R20" s="51"/>
      <c r="S20" s="51"/>
      <c r="T20" s="51"/>
      <c r="U20" s="51"/>
      <c r="V20" s="51"/>
      <c r="W20" s="51"/>
      <c r="X20" s="51"/>
      <c r="Y20" s="51"/>
      <c r="Z20" s="51"/>
      <c r="AA20" s="51"/>
      <c r="AB20" s="51"/>
      <c r="AC20" s="51"/>
      <c r="AD20" s="51"/>
      <c r="AE20" s="51"/>
      <c r="AF20" s="51"/>
      <c r="AG20" s="53">
        <v>7190.4</v>
      </c>
      <c r="AH20" s="53"/>
      <c r="AI20" s="63" t="s">
        <v>40</v>
      </c>
      <c r="AJ20" s="52"/>
      <c r="AK20" s="52"/>
      <c r="AL20" s="52"/>
      <c r="AM20" s="16"/>
      <c r="AN20" s="16"/>
      <c r="AO20" s="16"/>
      <c r="AP20" s="16"/>
      <c r="AQ20" s="16"/>
      <c r="AR20" s="16"/>
      <c r="AS20" s="16"/>
      <c r="AT20" s="16"/>
      <c r="AU20" s="16"/>
    </row>
    <row r="21" spans="1:47" s="17" customFormat="1" ht="225" x14ac:dyDescent="0.3">
      <c r="A21" s="33" t="s">
        <v>41</v>
      </c>
      <c r="B21" s="34" t="s">
        <v>42</v>
      </c>
      <c r="C21" s="54" t="str">
        <f>MID(AI21,1,2)&amp;" "&amp;MID(AI21,3,1)&amp;" "&amp;MID(AI21,4,2)&amp;" "&amp;MID(AI21,6,5)</f>
        <v>07 4 01 40070</v>
      </c>
      <c r="D21" s="35" t="s">
        <v>29</v>
      </c>
      <c r="E21" s="36"/>
      <c r="F21" s="36"/>
      <c r="G21" s="36"/>
      <c r="H21" s="36">
        <v>18518.222399999999</v>
      </c>
      <c r="I21" s="36"/>
      <c r="J21" s="36"/>
      <c r="K21" s="36"/>
      <c r="L21" s="36"/>
      <c r="M21" s="37"/>
      <c r="N21" s="37"/>
      <c r="O21" s="37"/>
      <c r="P21" s="37"/>
      <c r="Q21" s="37"/>
      <c r="R21" s="37"/>
      <c r="S21" s="37"/>
      <c r="T21" s="37"/>
      <c r="U21" s="37"/>
      <c r="V21" s="37"/>
      <c r="W21" s="37"/>
      <c r="X21" s="37"/>
      <c r="Y21" s="37"/>
      <c r="Z21" s="37"/>
      <c r="AA21" s="37"/>
      <c r="AB21" s="37"/>
      <c r="AC21" s="37"/>
      <c r="AD21" s="37"/>
      <c r="AE21" s="37"/>
      <c r="AF21" s="37"/>
      <c r="AG21" s="38"/>
      <c r="AH21" s="38">
        <v>18518.222399999999</v>
      </c>
      <c r="AI21" s="62" t="s">
        <v>43</v>
      </c>
      <c r="AJ21" s="16"/>
      <c r="AK21" s="16"/>
      <c r="AL21" s="16"/>
      <c r="AM21" s="16"/>
      <c r="AN21" s="16"/>
      <c r="AO21" s="16"/>
      <c r="AP21" s="16"/>
      <c r="AQ21" s="16"/>
      <c r="AR21" s="16"/>
      <c r="AS21" s="16"/>
      <c r="AT21" s="16"/>
      <c r="AU21" s="16"/>
    </row>
    <row r="22" spans="1:47" s="17" customFormat="1" ht="150" x14ac:dyDescent="0.3">
      <c r="A22" s="33" t="s">
        <v>44</v>
      </c>
      <c r="B22" s="34" t="s">
        <v>45</v>
      </c>
      <c r="C22" s="54" t="str">
        <f>MID(AI22,1,2)&amp;" "&amp;MID(AI22,3,1)&amp;" "&amp;MID(AI22,4,2)&amp;" "&amp;MID(AI22,6,5)</f>
        <v>07 4 P5 51390</v>
      </c>
      <c r="D22" s="35" t="s">
        <v>46</v>
      </c>
      <c r="E22" s="36"/>
      <c r="F22" s="36"/>
      <c r="G22" s="36"/>
      <c r="H22" s="36">
        <v>144953.33332999999</v>
      </c>
      <c r="I22" s="36">
        <v>33038.787880000003</v>
      </c>
      <c r="J22" s="36"/>
      <c r="K22" s="36"/>
      <c r="L22" s="36"/>
      <c r="M22" s="37"/>
      <c r="N22" s="37"/>
      <c r="O22" s="37"/>
      <c r="P22" s="37"/>
      <c r="Q22" s="37"/>
      <c r="R22" s="37"/>
      <c r="S22" s="37"/>
      <c r="T22" s="37"/>
      <c r="U22" s="37"/>
      <c r="V22" s="37"/>
      <c r="W22" s="37"/>
      <c r="X22" s="37"/>
      <c r="Y22" s="37"/>
      <c r="Z22" s="37"/>
      <c r="AA22" s="37"/>
      <c r="AB22" s="37"/>
      <c r="AC22" s="37"/>
      <c r="AD22" s="37"/>
      <c r="AE22" s="37"/>
      <c r="AF22" s="37"/>
      <c r="AG22" s="38">
        <v>33038.787880000003</v>
      </c>
      <c r="AH22" s="38">
        <v>144953.33332999999</v>
      </c>
      <c r="AI22" s="62" t="s">
        <v>47</v>
      </c>
      <c r="AJ22" s="16"/>
      <c r="AK22" s="16"/>
      <c r="AL22" s="16"/>
      <c r="AM22" s="16"/>
      <c r="AN22" s="16"/>
      <c r="AO22" s="16"/>
      <c r="AP22" s="16"/>
      <c r="AQ22" s="16"/>
      <c r="AR22" s="16"/>
      <c r="AS22" s="16"/>
      <c r="AT22" s="16"/>
      <c r="AU22" s="16"/>
    </row>
    <row r="23" spans="1:47" s="17" customFormat="1" ht="18.75" x14ac:dyDescent="0.3">
      <c r="A23" s="47"/>
      <c r="B23" s="48" t="s">
        <v>31</v>
      </c>
      <c r="C23" s="55"/>
      <c r="D23" s="49"/>
      <c r="E23" s="50"/>
      <c r="F23" s="50"/>
      <c r="G23" s="50"/>
      <c r="H23" s="50">
        <v>143503.79999999999</v>
      </c>
      <c r="I23" s="50">
        <v>32708.400000000001</v>
      </c>
      <c r="J23" s="50"/>
      <c r="K23" s="50"/>
      <c r="L23" s="50"/>
      <c r="M23" s="51"/>
      <c r="N23" s="51"/>
      <c r="O23" s="51"/>
      <c r="P23" s="51"/>
      <c r="Q23" s="51"/>
      <c r="R23" s="51"/>
      <c r="S23" s="51"/>
      <c r="T23" s="51"/>
      <c r="U23" s="51"/>
      <c r="V23" s="51"/>
      <c r="W23" s="51"/>
      <c r="X23" s="51"/>
      <c r="Y23" s="51"/>
      <c r="Z23" s="51"/>
      <c r="AA23" s="51"/>
      <c r="AB23" s="51"/>
      <c r="AC23" s="51"/>
      <c r="AD23" s="51"/>
      <c r="AE23" s="51"/>
      <c r="AF23" s="51"/>
      <c r="AG23" s="53">
        <v>32708.400000000001</v>
      </c>
      <c r="AH23" s="53">
        <v>143503.79999999999</v>
      </c>
      <c r="AI23" s="63" t="s">
        <v>47</v>
      </c>
      <c r="AJ23" s="52"/>
      <c r="AK23" s="52"/>
      <c r="AL23" s="52"/>
      <c r="AM23" s="16"/>
      <c r="AN23" s="16"/>
      <c r="AO23" s="16"/>
      <c r="AP23" s="16"/>
      <c r="AQ23" s="16"/>
      <c r="AR23" s="16"/>
      <c r="AS23" s="16"/>
      <c r="AT23" s="16"/>
      <c r="AU23" s="16"/>
    </row>
    <row r="24" spans="1:47" s="17" customFormat="1" ht="131.25" x14ac:dyDescent="0.3">
      <c r="A24" s="33" t="s">
        <v>48</v>
      </c>
      <c r="B24" s="34" t="s">
        <v>49</v>
      </c>
      <c r="C24" s="54" t="str">
        <f>MID(AI24,1,2)&amp;" "&amp;MID(AI24,3,1)&amp;" "&amp;MID(AI24,4,2)&amp;" "&amp;MID(AI24,6,5)</f>
        <v>10 6 01 R4970</v>
      </c>
      <c r="D24" s="35" t="s">
        <v>46</v>
      </c>
      <c r="E24" s="36">
        <v>81953.790770000007</v>
      </c>
      <c r="F24" s="36">
        <v>84952.580440000005</v>
      </c>
      <c r="G24" s="36"/>
      <c r="H24" s="36"/>
      <c r="I24" s="36"/>
      <c r="J24" s="36"/>
      <c r="K24" s="36"/>
      <c r="L24" s="36"/>
      <c r="M24" s="37"/>
      <c r="N24" s="37"/>
      <c r="O24" s="37"/>
      <c r="P24" s="37"/>
      <c r="Q24" s="37"/>
      <c r="R24" s="37"/>
      <c r="S24" s="37"/>
      <c r="T24" s="37"/>
      <c r="U24" s="37"/>
      <c r="V24" s="37"/>
      <c r="W24" s="37">
        <v>1126.97642</v>
      </c>
      <c r="X24" s="37">
        <v>1126.9755600000001</v>
      </c>
      <c r="Y24" s="37"/>
      <c r="Z24" s="37"/>
      <c r="AA24" s="37"/>
      <c r="AB24" s="37"/>
      <c r="AC24" s="37"/>
      <c r="AD24" s="37"/>
      <c r="AE24" s="37"/>
      <c r="AF24" s="37"/>
      <c r="AG24" s="38">
        <v>83080.767189999999</v>
      </c>
      <c r="AH24" s="38">
        <v>86079.555999999997</v>
      </c>
      <c r="AI24" s="62" t="s">
        <v>50</v>
      </c>
      <c r="AJ24" s="16"/>
      <c r="AK24" s="16"/>
      <c r="AL24" s="16"/>
      <c r="AM24" s="16"/>
      <c r="AN24" s="16"/>
      <c r="AO24" s="16"/>
      <c r="AP24" s="16"/>
      <c r="AQ24" s="16"/>
      <c r="AR24" s="16"/>
      <c r="AS24" s="16"/>
      <c r="AT24" s="16"/>
      <c r="AU24" s="16"/>
    </row>
    <row r="25" spans="1:47" s="17" customFormat="1" ht="31.5" x14ac:dyDescent="0.3">
      <c r="A25" s="47"/>
      <c r="B25" s="48" t="s">
        <v>51</v>
      </c>
      <c r="C25" s="55"/>
      <c r="D25" s="49"/>
      <c r="E25" s="50">
        <v>34705.307390000002</v>
      </c>
      <c r="F25" s="50">
        <v>36792.776380000003</v>
      </c>
      <c r="G25" s="50"/>
      <c r="H25" s="50"/>
      <c r="I25" s="50"/>
      <c r="J25" s="50"/>
      <c r="K25" s="50"/>
      <c r="L25" s="50"/>
      <c r="M25" s="51"/>
      <c r="N25" s="51"/>
      <c r="O25" s="51"/>
      <c r="P25" s="51"/>
      <c r="Q25" s="51"/>
      <c r="R25" s="51"/>
      <c r="S25" s="51"/>
      <c r="T25" s="51"/>
      <c r="U25" s="51"/>
      <c r="V25" s="51"/>
      <c r="W25" s="51">
        <v>537.42345999999998</v>
      </c>
      <c r="X25" s="51">
        <v>555.69709999999998</v>
      </c>
      <c r="Y25" s="51"/>
      <c r="Z25" s="51"/>
      <c r="AA25" s="51"/>
      <c r="AB25" s="51"/>
      <c r="AC25" s="51"/>
      <c r="AD25" s="51"/>
      <c r="AE25" s="51"/>
      <c r="AF25" s="51"/>
      <c r="AG25" s="53">
        <v>35242.73085</v>
      </c>
      <c r="AH25" s="53">
        <v>37348.473480000001</v>
      </c>
      <c r="AI25" s="63" t="s">
        <v>50</v>
      </c>
      <c r="AJ25" s="52"/>
      <c r="AK25" s="52"/>
      <c r="AL25" s="52"/>
      <c r="AM25" s="16"/>
      <c r="AN25" s="16"/>
      <c r="AO25" s="16"/>
      <c r="AP25" s="16"/>
      <c r="AQ25" s="16"/>
      <c r="AR25" s="16"/>
      <c r="AS25" s="16"/>
      <c r="AT25" s="16"/>
      <c r="AU25" s="16"/>
    </row>
    <row r="26" spans="1:47" s="17" customFormat="1" ht="243.75" x14ac:dyDescent="0.3">
      <c r="A26" s="33" t="s">
        <v>52</v>
      </c>
      <c r="B26" s="34" t="s">
        <v>53</v>
      </c>
      <c r="C26" s="54" t="str">
        <f t="shared" ref="C26:C36" si="0">MID(AI26,1,2)&amp;" "&amp;MID(AI26,3,1)&amp;" "&amp;MID(AI26,4,2)&amp;" "&amp;MID(AI26,6,5)</f>
        <v>11 1 03 40060</v>
      </c>
      <c r="D26" s="35" t="s">
        <v>54</v>
      </c>
      <c r="E26" s="36">
        <v>55022.2</v>
      </c>
      <c r="F26" s="36">
        <v>55022.2</v>
      </c>
      <c r="G26" s="36">
        <v>1454.4</v>
      </c>
      <c r="H26" s="36">
        <v>1454.4</v>
      </c>
      <c r="I26" s="36">
        <v>100.4</v>
      </c>
      <c r="J26" s="36">
        <v>100.4</v>
      </c>
      <c r="K26" s="36">
        <v>4133.3999999999996</v>
      </c>
      <c r="L26" s="36">
        <v>4133.3999999999996</v>
      </c>
      <c r="M26" s="37"/>
      <c r="N26" s="37"/>
      <c r="O26" s="37"/>
      <c r="P26" s="37"/>
      <c r="Q26" s="37">
        <v>158.5</v>
      </c>
      <c r="R26" s="37">
        <v>158.5</v>
      </c>
      <c r="S26" s="37">
        <v>3341.8</v>
      </c>
      <c r="T26" s="37">
        <v>3341.8</v>
      </c>
      <c r="U26" s="37">
        <v>13858.5</v>
      </c>
      <c r="V26" s="37">
        <v>13858.5</v>
      </c>
      <c r="W26" s="37">
        <v>7073.9</v>
      </c>
      <c r="X26" s="37">
        <v>7073.9</v>
      </c>
      <c r="Y26" s="37"/>
      <c r="Z26" s="37"/>
      <c r="AA26" s="37"/>
      <c r="AB26" s="37"/>
      <c r="AC26" s="37"/>
      <c r="AD26" s="37"/>
      <c r="AE26" s="37">
        <v>253.1</v>
      </c>
      <c r="AF26" s="37">
        <v>253.1</v>
      </c>
      <c r="AG26" s="38">
        <v>85396.2</v>
      </c>
      <c r="AH26" s="38">
        <v>85396.2</v>
      </c>
      <c r="AI26" s="62" t="s">
        <v>55</v>
      </c>
      <c r="AJ26" s="16"/>
      <c r="AK26" s="16"/>
      <c r="AL26" s="16"/>
      <c r="AM26" s="16"/>
      <c r="AN26" s="16"/>
      <c r="AO26" s="16"/>
      <c r="AP26" s="16"/>
      <c r="AQ26" s="16"/>
      <c r="AR26" s="16"/>
      <c r="AS26" s="16"/>
      <c r="AT26" s="16"/>
      <c r="AU26" s="16"/>
    </row>
    <row r="27" spans="1:47" s="17" customFormat="1" ht="281.25" x14ac:dyDescent="0.3">
      <c r="A27" s="33" t="s">
        <v>56</v>
      </c>
      <c r="B27" s="34" t="s">
        <v>57</v>
      </c>
      <c r="C27" s="54" t="str">
        <f t="shared" si="0"/>
        <v>11 1 07 40060</v>
      </c>
      <c r="D27" s="35" t="s">
        <v>54</v>
      </c>
      <c r="E27" s="36"/>
      <c r="F27" s="36"/>
      <c r="G27" s="36"/>
      <c r="H27" s="36"/>
      <c r="I27" s="36"/>
      <c r="J27" s="36"/>
      <c r="K27" s="36"/>
      <c r="L27" s="36"/>
      <c r="M27" s="37"/>
      <c r="N27" s="37"/>
      <c r="O27" s="37">
        <v>2700</v>
      </c>
      <c r="P27" s="37">
        <v>2700</v>
      </c>
      <c r="Q27" s="37"/>
      <c r="R27" s="37"/>
      <c r="S27" s="37"/>
      <c r="T27" s="37"/>
      <c r="U27" s="37">
        <v>8881.2999999999993</v>
      </c>
      <c r="V27" s="37"/>
      <c r="W27" s="37">
        <v>1960</v>
      </c>
      <c r="X27" s="37"/>
      <c r="Y27" s="37"/>
      <c r="Z27" s="37"/>
      <c r="AA27" s="37"/>
      <c r="AB27" s="37"/>
      <c r="AC27" s="37"/>
      <c r="AD27" s="37"/>
      <c r="AE27" s="37"/>
      <c r="AF27" s="37"/>
      <c r="AG27" s="38">
        <v>13541.3</v>
      </c>
      <c r="AH27" s="38">
        <v>2700</v>
      </c>
      <c r="AI27" s="62" t="s">
        <v>58</v>
      </c>
      <c r="AJ27" s="16"/>
      <c r="AK27" s="16"/>
      <c r="AL27" s="16"/>
      <c r="AM27" s="16"/>
      <c r="AN27" s="16"/>
      <c r="AO27" s="16"/>
      <c r="AP27" s="16"/>
      <c r="AQ27" s="16"/>
      <c r="AR27" s="16"/>
      <c r="AS27" s="16"/>
      <c r="AT27" s="16"/>
      <c r="AU27" s="16"/>
    </row>
    <row r="28" spans="1:47" s="17" customFormat="1" ht="225" x14ac:dyDescent="0.3">
      <c r="A28" s="33" t="s">
        <v>59</v>
      </c>
      <c r="B28" s="34" t="s">
        <v>60</v>
      </c>
      <c r="C28" s="54" t="str">
        <f t="shared" si="0"/>
        <v>12 2 06 40060</v>
      </c>
      <c r="D28" s="35" t="s">
        <v>61</v>
      </c>
      <c r="E28" s="36"/>
      <c r="F28" s="36"/>
      <c r="G28" s="36"/>
      <c r="H28" s="36"/>
      <c r="I28" s="36"/>
      <c r="J28" s="36"/>
      <c r="K28" s="36"/>
      <c r="L28" s="36"/>
      <c r="M28" s="37"/>
      <c r="N28" s="37"/>
      <c r="O28" s="37">
        <v>14300</v>
      </c>
      <c r="P28" s="37">
        <v>14300</v>
      </c>
      <c r="Q28" s="37"/>
      <c r="R28" s="37"/>
      <c r="S28" s="37"/>
      <c r="T28" s="37"/>
      <c r="U28" s="37"/>
      <c r="V28" s="37"/>
      <c r="W28" s="37"/>
      <c r="X28" s="37"/>
      <c r="Y28" s="37"/>
      <c r="Z28" s="37"/>
      <c r="AA28" s="37"/>
      <c r="AB28" s="37"/>
      <c r="AC28" s="37"/>
      <c r="AD28" s="37"/>
      <c r="AE28" s="37"/>
      <c r="AF28" s="37"/>
      <c r="AG28" s="38">
        <v>14300</v>
      </c>
      <c r="AH28" s="38">
        <v>14300</v>
      </c>
      <c r="AI28" s="62" t="s">
        <v>62</v>
      </c>
      <c r="AJ28" s="16"/>
      <c r="AK28" s="16"/>
      <c r="AL28" s="16"/>
      <c r="AM28" s="16"/>
      <c r="AN28" s="16"/>
      <c r="AO28" s="16"/>
      <c r="AP28" s="16"/>
      <c r="AQ28" s="16"/>
      <c r="AR28" s="16"/>
      <c r="AS28" s="16"/>
      <c r="AT28" s="16"/>
      <c r="AU28" s="16"/>
    </row>
    <row r="29" spans="1:47" s="17" customFormat="1" ht="225" x14ac:dyDescent="0.3">
      <c r="A29" s="33" t="s">
        <v>63</v>
      </c>
      <c r="B29" s="34" t="s">
        <v>64</v>
      </c>
      <c r="C29" s="54" t="str">
        <f t="shared" si="0"/>
        <v>12 2 08 40060</v>
      </c>
      <c r="D29" s="35" t="s">
        <v>61</v>
      </c>
      <c r="E29" s="36"/>
      <c r="F29" s="36"/>
      <c r="G29" s="36">
        <v>55000</v>
      </c>
      <c r="H29" s="36">
        <v>55000</v>
      </c>
      <c r="I29" s="36"/>
      <c r="J29" s="36"/>
      <c r="K29" s="36"/>
      <c r="L29" s="36"/>
      <c r="M29" s="37"/>
      <c r="N29" s="37"/>
      <c r="O29" s="37"/>
      <c r="P29" s="37"/>
      <c r="Q29" s="37"/>
      <c r="R29" s="37"/>
      <c r="S29" s="37"/>
      <c r="T29" s="37"/>
      <c r="U29" s="37"/>
      <c r="V29" s="37"/>
      <c r="W29" s="37"/>
      <c r="X29" s="37"/>
      <c r="Y29" s="37"/>
      <c r="Z29" s="37"/>
      <c r="AA29" s="37"/>
      <c r="AB29" s="37"/>
      <c r="AC29" s="37"/>
      <c r="AD29" s="37"/>
      <c r="AE29" s="37"/>
      <c r="AF29" s="37"/>
      <c r="AG29" s="38">
        <v>55000</v>
      </c>
      <c r="AH29" s="38">
        <v>55000</v>
      </c>
      <c r="AI29" s="62" t="s">
        <v>65</v>
      </c>
      <c r="AJ29" s="16"/>
      <c r="AK29" s="16"/>
      <c r="AL29" s="16"/>
      <c r="AM29" s="16"/>
      <c r="AN29" s="16"/>
      <c r="AO29" s="16"/>
      <c r="AP29" s="16"/>
      <c r="AQ29" s="16"/>
      <c r="AR29" s="16"/>
      <c r="AS29" s="16"/>
      <c r="AT29" s="16"/>
      <c r="AU29" s="16"/>
    </row>
    <row r="30" spans="1:47" s="17" customFormat="1" ht="206.25" x14ac:dyDescent="0.3">
      <c r="A30" s="33" t="s">
        <v>66</v>
      </c>
      <c r="B30" s="34" t="s">
        <v>67</v>
      </c>
      <c r="C30" s="54" t="str">
        <f t="shared" si="0"/>
        <v>16 4 04 40060</v>
      </c>
      <c r="D30" s="35" t="s">
        <v>61</v>
      </c>
      <c r="E30" s="36">
        <v>1085.7</v>
      </c>
      <c r="F30" s="36">
        <v>1070</v>
      </c>
      <c r="G30" s="36"/>
      <c r="H30" s="36"/>
      <c r="I30" s="36"/>
      <c r="J30" s="36"/>
      <c r="K30" s="36"/>
      <c r="L30" s="36"/>
      <c r="M30" s="37"/>
      <c r="N30" s="37"/>
      <c r="O30" s="37"/>
      <c r="P30" s="37"/>
      <c r="Q30" s="37"/>
      <c r="R30" s="37"/>
      <c r="S30" s="37"/>
      <c r="T30" s="37"/>
      <c r="U30" s="37">
        <v>132.54</v>
      </c>
      <c r="V30" s="37">
        <v>84.24</v>
      </c>
      <c r="W30" s="37"/>
      <c r="X30" s="37"/>
      <c r="Y30" s="37"/>
      <c r="Z30" s="37"/>
      <c r="AA30" s="37"/>
      <c r="AB30" s="37"/>
      <c r="AC30" s="37"/>
      <c r="AD30" s="37"/>
      <c r="AE30" s="37"/>
      <c r="AF30" s="37"/>
      <c r="AG30" s="38">
        <v>1218.24</v>
      </c>
      <c r="AH30" s="38">
        <v>1154.24</v>
      </c>
      <c r="AI30" s="62" t="s">
        <v>68</v>
      </c>
      <c r="AJ30" s="16"/>
      <c r="AK30" s="16"/>
      <c r="AL30" s="16"/>
      <c r="AM30" s="16"/>
      <c r="AN30" s="16"/>
      <c r="AO30" s="16"/>
      <c r="AP30" s="16"/>
      <c r="AQ30" s="16"/>
      <c r="AR30" s="16"/>
      <c r="AS30" s="16"/>
      <c r="AT30" s="16"/>
      <c r="AU30" s="16"/>
    </row>
    <row r="31" spans="1:47" s="17" customFormat="1" ht="225" x14ac:dyDescent="0.3">
      <c r="A31" s="33" t="s">
        <v>69</v>
      </c>
      <c r="B31" s="34" t="s">
        <v>70</v>
      </c>
      <c r="C31" s="54" t="str">
        <f t="shared" si="0"/>
        <v>16 4 06 40060</v>
      </c>
      <c r="D31" s="35" t="s">
        <v>71</v>
      </c>
      <c r="E31" s="36">
        <v>500</v>
      </c>
      <c r="F31" s="36">
        <v>500</v>
      </c>
      <c r="G31" s="36"/>
      <c r="H31" s="36"/>
      <c r="I31" s="36"/>
      <c r="J31" s="36"/>
      <c r="K31" s="36"/>
      <c r="L31" s="36"/>
      <c r="M31" s="37"/>
      <c r="N31" s="37"/>
      <c r="O31" s="37">
        <v>50</v>
      </c>
      <c r="P31" s="37">
        <v>50</v>
      </c>
      <c r="Q31" s="37"/>
      <c r="R31" s="37"/>
      <c r="S31" s="37">
        <v>25</v>
      </c>
      <c r="T31" s="37">
        <v>25</v>
      </c>
      <c r="U31" s="37">
        <v>150</v>
      </c>
      <c r="V31" s="37">
        <v>150</v>
      </c>
      <c r="W31" s="37">
        <v>100</v>
      </c>
      <c r="X31" s="37">
        <v>100</v>
      </c>
      <c r="Y31" s="37"/>
      <c r="Z31" s="37"/>
      <c r="AA31" s="37"/>
      <c r="AB31" s="37"/>
      <c r="AC31" s="37">
        <v>20</v>
      </c>
      <c r="AD31" s="37">
        <v>20</v>
      </c>
      <c r="AE31" s="37"/>
      <c r="AF31" s="37"/>
      <c r="AG31" s="38">
        <v>845</v>
      </c>
      <c r="AH31" s="38">
        <v>845</v>
      </c>
      <c r="AI31" s="62" t="s">
        <v>72</v>
      </c>
      <c r="AJ31" s="16"/>
      <c r="AK31" s="16"/>
      <c r="AL31" s="16"/>
      <c r="AM31" s="16"/>
      <c r="AN31" s="16"/>
      <c r="AO31" s="16"/>
      <c r="AP31" s="16"/>
      <c r="AQ31" s="16"/>
      <c r="AR31" s="16"/>
      <c r="AS31" s="16"/>
      <c r="AT31" s="16"/>
      <c r="AU31" s="16"/>
    </row>
    <row r="32" spans="1:47" s="17" customFormat="1" ht="262.5" x14ac:dyDescent="0.3">
      <c r="A32" s="33" t="s">
        <v>73</v>
      </c>
      <c r="B32" s="34" t="s">
        <v>74</v>
      </c>
      <c r="C32" s="54" t="str">
        <f t="shared" si="0"/>
        <v>16 6 01 40060</v>
      </c>
      <c r="D32" s="35" t="s">
        <v>71</v>
      </c>
      <c r="E32" s="36">
        <v>100</v>
      </c>
      <c r="F32" s="36">
        <v>100</v>
      </c>
      <c r="G32" s="36"/>
      <c r="H32" s="36"/>
      <c r="I32" s="36"/>
      <c r="J32" s="36"/>
      <c r="K32" s="36">
        <v>150</v>
      </c>
      <c r="L32" s="36">
        <v>150</v>
      </c>
      <c r="M32" s="37"/>
      <c r="N32" s="37"/>
      <c r="O32" s="37"/>
      <c r="P32" s="37"/>
      <c r="Q32" s="37"/>
      <c r="R32" s="37"/>
      <c r="S32" s="37"/>
      <c r="T32" s="37"/>
      <c r="U32" s="37">
        <v>85</v>
      </c>
      <c r="V32" s="37">
        <v>85</v>
      </c>
      <c r="W32" s="37"/>
      <c r="X32" s="37"/>
      <c r="Y32" s="37"/>
      <c r="Z32" s="37"/>
      <c r="AA32" s="37"/>
      <c r="AB32" s="37"/>
      <c r="AC32" s="37"/>
      <c r="AD32" s="37"/>
      <c r="AE32" s="37"/>
      <c r="AF32" s="37"/>
      <c r="AG32" s="38">
        <v>335</v>
      </c>
      <c r="AH32" s="38">
        <v>335</v>
      </c>
      <c r="AI32" s="62" t="s">
        <v>75</v>
      </c>
      <c r="AJ32" s="16"/>
      <c r="AK32" s="16"/>
      <c r="AL32" s="16"/>
      <c r="AM32" s="16"/>
      <c r="AN32" s="16"/>
      <c r="AO32" s="16"/>
      <c r="AP32" s="16"/>
      <c r="AQ32" s="16"/>
      <c r="AR32" s="16"/>
      <c r="AS32" s="16"/>
      <c r="AT32" s="16"/>
      <c r="AU32" s="16"/>
    </row>
    <row r="33" spans="1:47" s="17" customFormat="1" ht="206.25" x14ac:dyDescent="0.3">
      <c r="A33" s="33" t="s">
        <v>76</v>
      </c>
      <c r="B33" s="34" t="s">
        <v>77</v>
      </c>
      <c r="C33" s="54" t="str">
        <f t="shared" si="0"/>
        <v>18 1 01 40060</v>
      </c>
      <c r="D33" s="35" t="s">
        <v>78</v>
      </c>
      <c r="E33" s="36"/>
      <c r="F33" s="36"/>
      <c r="G33" s="36"/>
      <c r="H33" s="36"/>
      <c r="I33" s="36">
        <v>348.64024000000001</v>
      </c>
      <c r="J33" s="36">
        <v>348.64024000000001</v>
      </c>
      <c r="K33" s="36"/>
      <c r="L33" s="36"/>
      <c r="M33" s="37"/>
      <c r="N33" s="37"/>
      <c r="O33" s="37"/>
      <c r="P33" s="37"/>
      <c r="Q33" s="37">
        <v>390.00432999999998</v>
      </c>
      <c r="R33" s="37">
        <v>390.00432999999998</v>
      </c>
      <c r="S33" s="37"/>
      <c r="T33" s="37"/>
      <c r="U33" s="37"/>
      <c r="V33" s="37"/>
      <c r="W33" s="37"/>
      <c r="X33" s="37"/>
      <c r="Y33" s="37"/>
      <c r="Z33" s="37"/>
      <c r="AA33" s="37"/>
      <c r="AB33" s="37"/>
      <c r="AC33" s="37">
        <v>364.14519999999999</v>
      </c>
      <c r="AD33" s="37">
        <v>364.14519999999999</v>
      </c>
      <c r="AE33" s="37"/>
      <c r="AF33" s="37"/>
      <c r="AG33" s="38">
        <v>1102.7897700000001</v>
      </c>
      <c r="AH33" s="38">
        <v>1102.7897700000001</v>
      </c>
      <c r="AI33" s="62" t="s">
        <v>79</v>
      </c>
      <c r="AJ33" s="16"/>
      <c r="AK33" s="16"/>
      <c r="AL33" s="16"/>
      <c r="AM33" s="16"/>
      <c r="AN33" s="16"/>
      <c r="AO33" s="16"/>
      <c r="AP33" s="16"/>
      <c r="AQ33" s="16"/>
      <c r="AR33" s="16"/>
      <c r="AS33" s="16"/>
      <c r="AT33" s="16"/>
      <c r="AU33" s="16"/>
    </row>
    <row r="34" spans="1:47" s="17" customFormat="1" ht="175.5" customHeight="1" x14ac:dyDescent="0.3">
      <c r="A34" s="33" t="s">
        <v>80</v>
      </c>
      <c r="B34" s="34" t="s">
        <v>81</v>
      </c>
      <c r="C34" s="54" t="str">
        <f t="shared" si="0"/>
        <v>21 3 03 40040</v>
      </c>
      <c r="D34" s="35" t="s">
        <v>82</v>
      </c>
      <c r="E34" s="36">
        <v>380580</v>
      </c>
      <c r="F34" s="36">
        <v>380580</v>
      </c>
      <c r="G34" s="36">
        <v>466770</v>
      </c>
      <c r="H34" s="36">
        <v>466770</v>
      </c>
      <c r="I34" s="36">
        <v>235204</v>
      </c>
      <c r="J34" s="36">
        <v>235204</v>
      </c>
      <c r="K34" s="36">
        <v>88276</v>
      </c>
      <c r="L34" s="36">
        <v>88276</v>
      </c>
      <c r="M34" s="37">
        <v>29713</v>
      </c>
      <c r="N34" s="37">
        <v>29713</v>
      </c>
      <c r="O34" s="37">
        <v>196774</v>
      </c>
      <c r="P34" s="37">
        <v>196774</v>
      </c>
      <c r="Q34" s="37">
        <v>122566</v>
      </c>
      <c r="R34" s="37">
        <v>122566</v>
      </c>
      <c r="S34" s="37">
        <v>44406</v>
      </c>
      <c r="T34" s="37">
        <v>44406</v>
      </c>
      <c r="U34" s="37">
        <v>238766</v>
      </c>
      <c r="V34" s="37">
        <v>238766</v>
      </c>
      <c r="W34" s="37">
        <v>63003</v>
      </c>
      <c r="X34" s="37">
        <v>63003</v>
      </c>
      <c r="Y34" s="37">
        <v>148059</v>
      </c>
      <c r="Z34" s="37">
        <v>148059</v>
      </c>
      <c r="AA34" s="37">
        <v>89506</v>
      </c>
      <c r="AB34" s="37">
        <v>89506</v>
      </c>
      <c r="AC34" s="37">
        <v>75744</v>
      </c>
      <c r="AD34" s="37">
        <v>75744</v>
      </c>
      <c r="AE34" s="37">
        <v>147802</v>
      </c>
      <c r="AF34" s="37">
        <v>147802</v>
      </c>
      <c r="AG34" s="38">
        <v>2327169</v>
      </c>
      <c r="AH34" s="38">
        <v>2327169</v>
      </c>
      <c r="AI34" s="62" t="s">
        <v>83</v>
      </c>
      <c r="AJ34" s="16"/>
      <c r="AK34" s="16"/>
      <c r="AL34" s="16"/>
      <c r="AM34" s="16"/>
      <c r="AN34" s="16"/>
      <c r="AO34" s="16"/>
      <c r="AP34" s="16"/>
      <c r="AQ34" s="16"/>
      <c r="AR34" s="16"/>
      <c r="AS34" s="16"/>
      <c r="AT34" s="16"/>
      <c r="AU34" s="16"/>
    </row>
    <row r="35" spans="1:47" s="17" customFormat="1" ht="168.75" x14ac:dyDescent="0.3">
      <c r="A35" s="33" t="s">
        <v>84</v>
      </c>
      <c r="B35" s="34" t="s">
        <v>85</v>
      </c>
      <c r="C35" s="54" t="str">
        <f t="shared" si="0"/>
        <v>23 1 G2 70013</v>
      </c>
      <c r="D35" s="35" t="s">
        <v>54</v>
      </c>
      <c r="E35" s="36"/>
      <c r="F35" s="36"/>
      <c r="G35" s="36"/>
      <c r="H35" s="36"/>
      <c r="I35" s="36"/>
      <c r="J35" s="36"/>
      <c r="K35" s="36"/>
      <c r="L35" s="36"/>
      <c r="M35" s="37"/>
      <c r="N35" s="37"/>
      <c r="O35" s="37"/>
      <c r="P35" s="37">
        <v>50000</v>
      </c>
      <c r="Q35" s="37"/>
      <c r="R35" s="37"/>
      <c r="S35" s="37"/>
      <c r="T35" s="37"/>
      <c r="U35" s="37"/>
      <c r="V35" s="37"/>
      <c r="W35" s="37"/>
      <c r="X35" s="37"/>
      <c r="Y35" s="37"/>
      <c r="Z35" s="37"/>
      <c r="AA35" s="37"/>
      <c r="AB35" s="37"/>
      <c r="AC35" s="37"/>
      <c r="AD35" s="37">
        <v>10000</v>
      </c>
      <c r="AE35" s="37"/>
      <c r="AF35" s="37"/>
      <c r="AG35" s="38"/>
      <c r="AH35" s="38">
        <v>60000</v>
      </c>
      <c r="AI35" s="62" t="s">
        <v>86</v>
      </c>
      <c r="AJ35" s="16"/>
      <c r="AK35" s="16"/>
      <c r="AL35" s="16"/>
      <c r="AM35" s="16"/>
      <c r="AN35" s="16"/>
      <c r="AO35" s="16"/>
      <c r="AP35" s="16"/>
      <c r="AQ35" s="16"/>
      <c r="AR35" s="16"/>
      <c r="AS35" s="16"/>
      <c r="AT35" s="16"/>
      <c r="AU35" s="16"/>
    </row>
    <row r="36" spans="1:47" s="17" customFormat="1" ht="117.75" customHeight="1" x14ac:dyDescent="0.3">
      <c r="A36" s="33" t="s">
        <v>87</v>
      </c>
      <c r="B36" s="34" t="s">
        <v>88</v>
      </c>
      <c r="C36" s="54" t="str">
        <f t="shared" si="0"/>
        <v>24 1 F2 55550</v>
      </c>
      <c r="D36" s="35" t="s">
        <v>46</v>
      </c>
      <c r="E36" s="36">
        <v>50458.967799999999</v>
      </c>
      <c r="F36" s="36">
        <v>55745.29578</v>
      </c>
      <c r="G36" s="36"/>
      <c r="H36" s="36"/>
      <c r="I36" s="36"/>
      <c r="J36" s="36"/>
      <c r="K36" s="36"/>
      <c r="L36" s="36"/>
      <c r="M36" s="37"/>
      <c r="N36" s="37"/>
      <c r="O36" s="37"/>
      <c r="P36" s="37"/>
      <c r="Q36" s="37"/>
      <c r="R36" s="37"/>
      <c r="S36" s="37"/>
      <c r="T36" s="37"/>
      <c r="U36" s="37">
        <v>8184.3875600000001</v>
      </c>
      <c r="V36" s="37">
        <v>9041.8239799999992</v>
      </c>
      <c r="W36" s="37">
        <v>1673.22938</v>
      </c>
      <c r="X36" s="37">
        <v>1848.5250599999999</v>
      </c>
      <c r="Y36" s="37"/>
      <c r="Z36" s="37"/>
      <c r="AA36" s="37"/>
      <c r="AB36" s="37"/>
      <c r="AC36" s="37"/>
      <c r="AD36" s="37"/>
      <c r="AE36" s="37"/>
      <c r="AF36" s="37"/>
      <c r="AG36" s="38">
        <v>60316.584739999998</v>
      </c>
      <c r="AH36" s="38">
        <v>66635.644820000001</v>
      </c>
      <c r="AI36" s="62" t="s">
        <v>89</v>
      </c>
      <c r="AJ36" s="16"/>
      <c r="AK36" s="16"/>
      <c r="AL36" s="16"/>
      <c r="AM36" s="16"/>
      <c r="AN36" s="16"/>
      <c r="AO36" s="16"/>
      <c r="AP36" s="16"/>
      <c r="AQ36" s="16"/>
      <c r="AR36" s="16"/>
      <c r="AS36" s="16"/>
      <c r="AT36" s="16"/>
      <c r="AU36" s="16"/>
    </row>
    <row r="37" spans="1:47" s="17" customFormat="1" ht="18.75" x14ac:dyDescent="0.3">
      <c r="A37" s="47"/>
      <c r="B37" s="48" t="s">
        <v>31</v>
      </c>
      <c r="C37" s="55"/>
      <c r="D37" s="49"/>
      <c r="E37" s="50">
        <v>47577.067159999999</v>
      </c>
      <c r="F37" s="50">
        <v>52863.395140000001</v>
      </c>
      <c r="G37" s="50"/>
      <c r="H37" s="50"/>
      <c r="I37" s="50"/>
      <c r="J37" s="50"/>
      <c r="K37" s="50"/>
      <c r="L37" s="50"/>
      <c r="M37" s="51"/>
      <c r="N37" s="51"/>
      <c r="O37" s="51"/>
      <c r="P37" s="51"/>
      <c r="Q37" s="51"/>
      <c r="R37" s="51"/>
      <c r="S37" s="51"/>
      <c r="T37" s="51"/>
      <c r="U37" s="51">
        <v>7716.9465300000002</v>
      </c>
      <c r="V37" s="51">
        <v>8574.3829499999993</v>
      </c>
      <c r="W37" s="51">
        <v>1577.66498</v>
      </c>
      <c r="X37" s="51">
        <v>1752.96066</v>
      </c>
      <c r="Y37" s="51"/>
      <c r="Z37" s="51"/>
      <c r="AA37" s="51"/>
      <c r="AB37" s="51"/>
      <c r="AC37" s="51"/>
      <c r="AD37" s="51"/>
      <c r="AE37" s="51"/>
      <c r="AF37" s="51"/>
      <c r="AG37" s="53">
        <v>56871.678670000001</v>
      </c>
      <c r="AH37" s="53">
        <v>63190.738749999997</v>
      </c>
      <c r="AI37" s="63" t="s">
        <v>89</v>
      </c>
      <c r="AJ37" s="52"/>
      <c r="AK37" s="52"/>
      <c r="AL37" s="52"/>
      <c r="AM37" s="16"/>
      <c r="AN37" s="16"/>
      <c r="AO37" s="16"/>
      <c r="AP37" s="16"/>
      <c r="AQ37" s="16"/>
      <c r="AR37" s="16"/>
      <c r="AS37" s="16"/>
      <c r="AT37" s="16"/>
      <c r="AU37" s="16"/>
    </row>
    <row r="38" spans="1:47" s="17" customFormat="1" ht="18.75" x14ac:dyDescent="0.3">
      <c r="A38" s="39"/>
      <c r="B38" s="22" t="s">
        <v>18</v>
      </c>
      <c r="C38" s="56" t="str">
        <f>MID(AI38,1,2)&amp;" "&amp;MID(AI38,3,1)&amp;" "&amp;MID(AI38,4,2)&amp;" "&amp;MID(AI38,6,5)</f>
        <v xml:space="preserve">   </v>
      </c>
      <c r="D38" s="40"/>
      <c r="E38" s="41">
        <v>939700.65856999997</v>
      </c>
      <c r="F38" s="41">
        <v>577970.07622000005</v>
      </c>
      <c r="G38" s="41">
        <v>532944.82050999999</v>
      </c>
      <c r="H38" s="41">
        <v>689409.13962000003</v>
      </c>
      <c r="I38" s="41">
        <v>268691.82812000002</v>
      </c>
      <c r="J38" s="41">
        <v>235653.04024</v>
      </c>
      <c r="K38" s="41">
        <v>92559.4</v>
      </c>
      <c r="L38" s="41">
        <v>92559.4</v>
      </c>
      <c r="M38" s="42">
        <v>29713</v>
      </c>
      <c r="N38" s="42">
        <v>29713</v>
      </c>
      <c r="O38" s="42">
        <v>213824</v>
      </c>
      <c r="P38" s="42">
        <v>263824</v>
      </c>
      <c r="Q38" s="42">
        <v>123114.50433</v>
      </c>
      <c r="R38" s="42">
        <v>123114.50433</v>
      </c>
      <c r="S38" s="42">
        <v>52208.378949999998</v>
      </c>
      <c r="T38" s="42">
        <v>47772.800000000003</v>
      </c>
      <c r="U38" s="42">
        <v>270179.50156</v>
      </c>
      <c r="V38" s="42">
        <v>262107.33798000001</v>
      </c>
      <c r="W38" s="42">
        <v>74937.105800000005</v>
      </c>
      <c r="X38" s="42">
        <v>73152.40062</v>
      </c>
      <c r="Y38" s="42">
        <v>148059</v>
      </c>
      <c r="Z38" s="42">
        <v>148059</v>
      </c>
      <c r="AA38" s="42">
        <v>89506</v>
      </c>
      <c r="AB38" s="42">
        <v>89506</v>
      </c>
      <c r="AC38" s="42">
        <v>76128.145199999999</v>
      </c>
      <c r="AD38" s="42">
        <v>86128.145199999999</v>
      </c>
      <c r="AE38" s="42">
        <v>148055.1</v>
      </c>
      <c r="AF38" s="42">
        <v>468282.8</v>
      </c>
      <c r="AG38" s="42">
        <v>3059621.4430399998</v>
      </c>
      <c r="AH38" s="42">
        <v>3187251.6442100001</v>
      </c>
      <c r="AI38" s="64"/>
      <c r="AJ38" s="23"/>
      <c r="AK38" s="23"/>
      <c r="AL38" s="23"/>
      <c r="AM38" s="16"/>
      <c r="AN38" s="16"/>
      <c r="AO38" s="16"/>
      <c r="AP38" s="16"/>
      <c r="AQ38" s="16"/>
      <c r="AR38" s="16"/>
      <c r="AS38" s="16"/>
      <c r="AT38" s="16"/>
      <c r="AU38" s="16"/>
    </row>
    <row r="39" spans="1:47" s="17" customFormat="1" ht="18.75" x14ac:dyDescent="0.3">
      <c r="A39" s="39"/>
      <c r="B39" s="22" t="s">
        <v>90</v>
      </c>
      <c r="C39" s="56" t="str">
        <f>MID(AI39,1,2)&amp;" "&amp;MID(AI39,3,1)&amp;" "&amp;MID(AI39,4,2)&amp;" "&amp;MID(AI39,6,5)</f>
        <v xml:space="preserve">   </v>
      </c>
      <c r="D39" s="40"/>
      <c r="E39" s="41">
        <v>857418.28402000002</v>
      </c>
      <c r="F39" s="41">
        <v>488313.90470000001</v>
      </c>
      <c r="G39" s="41">
        <v>524254.21451000002</v>
      </c>
      <c r="H39" s="41">
        <v>544162.12962000002</v>
      </c>
      <c r="I39" s="41">
        <v>235983.42812</v>
      </c>
      <c r="J39" s="41">
        <v>235653.04024</v>
      </c>
      <c r="K39" s="41">
        <v>92559.4</v>
      </c>
      <c r="L39" s="41">
        <v>92559.4</v>
      </c>
      <c r="M39" s="42">
        <v>29713</v>
      </c>
      <c r="N39" s="42">
        <v>29713</v>
      </c>
      <c r="O39" s="42">
        <v>213824</v>
      </c>
      <c r="P39" s="42">
        <v>263824</v>
      </c>
      <c r="Q39" s="42">
        <v>123114.50433</v>
      </c>
      <c r="R39" s="42">
        <v>123114.50433</v>
      </c>
      <c r="S39" s="42">
        <v>47994.578950000003</v>
      </c>
      <c r="T39" s="42">
        <v>47772.800000000003</v>
      </c>
      <c r="U39" s="42">
        <v>262462.55502999999</v>
      </c>
      <c r="V39" s="42">
        <v>253532.95503000001</v>
      </c>
      <c r="W39" s="42">
        <v>72822.017359999998</v>
      </c>
      <c r="X39" s="42">
        <v>70843.742859999998</v>
      </c>
      <c r="Y39" s="42">
        <v>148059</v>
      </c>
      <c r="Z39" s="42">
        <v>148059</v>
      </c>
      <c r="AA39" s="42">
        <v>89506</v>
      </c>
      <c r="AB39" s="42">
        <v>89506</v>
      </c>
      <c r="AC39" s="42">
        <v>76128.145199999999</v>
      </c>
      <c r="AD39" s="42">
        <v>86128.145199999999</v>
      </c>
      <c r="AE39" s="42">
        <v>148055.1</v>
      </c>
      <c r="AF39" s="42">
        <v>468282.8</v>
      </c>
      <c r="AG39" s="42">
        <v>2921894.2275200002</v>
      </c>
      <c r="AH39" s="42">
        <v>2941465.4219800001</v>
      </c>
      <c r="AI39" s="64"/>
      <c r="AJ39" s="23"/>
      <c r="AK39" s="23"/>
      <c r="AL39" s="23"/>
      <c r="AM39" s="16"/>
      <c r="AN39" s="16"/>
      <c r="AO39" s="16"/>
      <c r="AP39" s="16"/>
      <c r="AQ39" s="16"/>
      <c r="AR39" s="16"/>
      <c r="AS39" s="16"/>
      <c r="AT39" s="16"/>
      <c r="AU39" s="16"/>
    </row>
    <row r="40" spans="1:47" s="17" customFormat="1" ht="18.75" x14ac:dyDescent="0.3">
      <c r="A40" s="39"/>
      <c r="B40" s="22" t="s">
        <v>91</v>
      </c>
      <c r="C40" s="56" t="str">
        <f>MID(AI40,1,2)&amp;" "&amp;MID(AI40,3,1)&amp;" "&amp;MID(AI40,4,2)&amp;" "&amp;MID(AI40,6,5)</f>
        <v xml:space="preserve">   </v>
      </c>
      <c r="D40" s="40"/>
      <c r="E40" s="41">
        <v>82282.374549999993</v>
      </c>
      <c r="F40" s="41">
        <v>89656.171520000004</v>
      </c>
      <c r="G40" s="41">
        <v>8690.6059999999998</v>
      </c>
      <c r="H40" s="41">
        <v>145247.01</v>
      </c>
      <c r="I40" s="41">
        <v>32708.400000000001</v>
      </c>
      <c r="J40" s="41"/>
      <c r="K40" s="41"/>
      <c r="L40" s="41"/>
      <c r="M40" s="42"/>
      <c r="N40" s="42"/>
      <c r="O40" s="42"/>
      <c r="P40" s="42"/>
      <c r="Q40" s="42"/>
      <c r="R40" s="42"/>
      <c r="S40" s="42">
        <v>4213.8</v>
      </c>
      <c r="T40" s="42"/>
      <c r="U40" s="42">
        <v>7716.9465300000002</v>
      </c>
      <c r="V40" s="42">
        <v>8574.3829499999993</v>
      </c>
      <c r="W40" s="42">
        <v>2115.08844</v>
      </c>
      <c r="X40" s="42">
        <v>2308.6577600000001</v>
      </c>
      <c r="Y40" s="42"/>
      <c r="Z40" s="42"/>
      <c r="AA40" s="42"/>
      <c r="AB40" s="42"/>
      <c r="AC40" s="42"/>
      <c r="AD40" s="42"/>
      <c r="AE40" s="42"/>
      <c r="AF40" s="42"/>
      <c r="AG40" s="42">
        <v>137727.21552</v>
      </c>
      <c r="AH40" s="42">
        <v>245786.22223000001</v>
      </c>
      <c r="AI40" s="64"/>
      <c r="AJ40" s="23"/>
      <c r="AK40" s="23"/>
      <c r="AL40" s="23"/>
      <c r="AM40" s="16"/>
      <c r="AN40" s="16"/>
      <c r="AO40" s="16"/>
      <c r="AP40" s="16"/>
      <c r="AQ40" s="16"/>
      <c r="AR40" s="16"/>
      <c r="AS40" s="16"/>
      <c r="AT40" s="16"/>
      <c r="AU40" s="16"/>
    </row>
    <row r="41" spans="1:47" s="17" customFormat="1" ht="39" x14ac:dyDescent="0.35">
      <c r="A41" s="43"/>
      <c r="B41" s="26" t="s">
        <v>31</v>
      </c>
      <c r="C41" s="57" t="str">
        <f>MID(AI41,1,2)&amp;" "&amp;MID(AI41,3,1)&amp;" "&amp;MID(AI41,4,2)&amp;" "&amp;MID(AI41,6,5)</f>
        <v xml:space="preserve">   </v>
      </c>
      <c r="D41" s="44"/>
      <c r="E41" s="45">
        <v>82282.374549999993</v>
      </c>
      <c r="F41" s="45">
        <v>89656.171520000004</v>
      </c>
      <c r="G41" s="45">
        <v>8690.6059999999998</v>
      </c>
      <c r="H41" s="45">
        <v>145247.01</v>
      </c>
      <c r="I41" s="45">
        <v>32708.400000000001</v>
      </c>
      <c r="J41" s="45"/>
      <c r="K41" s="45"/>
      <c r="L41" s="45"/>
      <c r="M41" s="46"/>
      <c r="N41" s="46"/>
      <c r="O41" s="46"/>
      <c r="P41" s="46"/>
      <c r="Q41" s="46"/>
      <c r="R41" s="46"/>
      <c r="S41" s="46">
        <v>4213.8</v>
      </c>
      <c r="T41" s="46"/>
      <c r="U41" s="46">
        <v>7716.9465300000002</v>
      </c>
      <c r="V41" s="46">
        <v>8574.3829499999993</v>
      </c>
      <c r="W41" s="46">
        <v>2115.08844</v>
      </c>
      <c r="X41" s="46">
        <v>2308.6577600000001</v>
      </c>
      <c r="Y41" s="46"/>
      <c r="Z41" s="46"/>
      <c r="AA41" s="46"/>
      <c r="AB41" s="46"/>
      <c r="AC41" s="46"/>
      <c r="AD41" s="46"/>
      <c r="AE41" s="46"/>
      <c r="AF41" s="46"/>
      <c r="AG41" s="46">
        <v>137727.21552</v>
      </c>
      <c r="AH41" s="46">
        <v>245786.22223000001</v>
      </c>
      <c r="AI41" s="65"/>
      <c r="AJ41" s="27"/>
      <c r="AK41" s="27"/>
      <c r="AL41" s="27"/>
      <c r="AM41" s="16"/>
      <c r="AN41" s="16"/>
      <c r="AO41" s="16"/>
      <c r="AP41" s="16"/>
      <c r="AQ41" s="16"/>
      <c r="AR41" s="16"/>
      <c r="AS41" s="16"/>
      <c r="AT41" s="16"/>
      <c r="AU41" s="16"/>
    </row>
    <row r="42" spans="1:47" s="17" customFormat="1" ht="18.75" x14ac:dyDescent="0.3">
      <c r="A42" s="9"/>
      <c r="B42" s="7"/>
      <c r="C42" s="25"/>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61"/>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61"/>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61"/>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61"/>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61"/>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61"/>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61"/>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61"/>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61"/>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61"/>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61"/>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61"/>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61"/>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61"/>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61"/>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61"/>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61"/>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61"/>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61"/>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61"/>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61"/>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61"/>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61"/>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61"/>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61"/>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61"/>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61"/>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61"/>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61"/>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61"/>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61"/>
      <c r="AJ72" s="16"/>
      <c r="AK72" s="16"/>
      <c r="AL72" s="16"/>
      <c r="AM72" s="16"/>
      <c r="AN72" s="16"/>
      <c r="AO72" s="16"/>
      <c r="AP72" s="16"/>
      <c r="AQ72" s="16"/>
      <c r="AR72" s="16"/>
      <c r="AS72" s="16"/>
      <c r="AT72" s="16"/>
      <c r="AU72" s="16"/>
    </row>
    <row r="73" spans="1: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J73" s="2"/>
      <c r="AK73" s="2"/>
      <c r="AL73" s="2"/>
      <c r="AM73" s="2"/>
      <c r="AN73" s="2"/>
      <c r="AO73" s="2"/>
      <c r="AP73" s="2"/>
      <c r="AQ73" s="2"/>
      <c r="AR73" s="2"/>
      <c r="AS73" s="2"/>
      <c r="AT73" s="2"/>
      <c r="AU73" s="2"/>
    </row>
    <row r="74" spans="1: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J74" s="2"/>
      <c r="AK74" s="2"/>
      <c r="AL74" s="2"/>
      <c r="AM74" s="2"/>
      <c r="AN74" s="2"/>
      <c r="AO74" s="2"/>
      <c r="AP74" s="2"/>
      <c r="AQ74" s="2"/>
      <c r="AR74" s="2"/>
      <c r="AS74" s="2"/>
      <c r="AT74" s="2"/>
      <c r="AU74" s="2"/>
    </row>
    <row r="75" spans="1: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J75" s="2"/>
      <c r="AK75" s="2"/>
      <c r="AL75" s="2"/>
      <c r="AM75" s="2"/>
      <c r="AN75" s="2"/>
      <c r="AO75" s="2"/>
      <c r="AP75" s="2"/>
      <c r="AQ75" s="2"/>
      <c r="AR75" s="2"/>
      <c r="AS75" s="2"/>
      <c r="AT75" s="2"/>
      <c r="AU75" s="2"/>
    </row>
    <row r="76" spans="1: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J76" s="2"/>
      <c r="AK76" s="2"/>
      <c r="AL76" s="2"/>
      <c r="AM76" s="2"/>
      <c r="AN76" s="2"/>
      <c r="AO76" s="2"/>
      <c r="AP76" s="2"/>
      <c r="AQ76" s="2"/>
      <c r="AR76" s="2"/>
      <c r="AS76" s="2"/>
      <c r="AT76" s="2"/>
      <c r="AU76" s="2"/>
    </row>
    <row r="77" spans="1: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J77" s="2"/>
      <c r="AK77" s="2"/>
      <c r="AL77" s="2"/>
      <c r="AM77" s="2"/>
      <c r="AN77" s="2"/>
      <c r="AO77" s="2"/>
      <c r="AP77" s="2"/>
      <c r="AQ77" s="2"/>
      <c r="AR77" s="2"/>
      <c r="AS77" s="2"/>
      <c r="AT77" s="2"/>
      <c r="AU77" s="2"/>
    </row>
    <row r="78" spans="1: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J78" s="2"/>
      <c r="AK78" s="2"/>
      <c r="AL78" s="2"/>
      <c r="AM78" s="2"/>
      <c r="AN78" s="2"/>
      <c r="AO78" s="2"/>
      <c r="AP78" s="2"/>
      <c r="AQ78" s="2"/>
      <c r="AR78" s="2"/>
      <c r="AS78" s="2"/>
      <c r="AT78" s="2"/>
      <c r="AU78" s="2"/>
    </row>
    <row r="79" spans="1: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J79" s="2"/>
      <c r="AK79" s="2"/>
      <c r="AL79" s="2"/>
      <c r="AM79" s="2"/>
      <c r="AN79" s="2"/>
      <c r="AO79" s="2"/>
      <c r="AP79" s="2"/>
      <c r="AQ79" s="2"/>
      <c r="AR79" s="2"/>
      <c r="AS79" s="2"/>
      <c r="AT79" s="2"/>
      <c r="AU79" s="2"/>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J121" s="2"/>
      <c r="AK121" s="2"/>
      <c r="AL121" s="2"/>
      <c r="AM121" s="2"/>
      <c r="AN121" s="2"/>
      <c r="AO121" s="2"/>
      <c r="AP121" s="2"/>
      <c r="AQ121" s="2"/>
      <c r="AR121" s="2"/>
      <c r="AS121" s="2"/>
      <c r="AT121" s="2"/>
      <c r="AU121" s="2"/>
    </row>
    <row r="122" spans="2: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J122" s="2"/>
      <c r="AK122" s="2"/>
      <c r="AL122" s="2"/>
      <c r="AM122" s="2"/>
      <c r="AN122" s="2"/>
      <c r="AO122" s="2"/>
      <c r="AP122" s="2"/>
      <c r="AQ122" s="2"/>
      <c r="AR122" s="2"/>
      <c r="AS122" s="2"/>
      <c r="AT122" s="2"/>
      <c r="AU122" s="2"/>
    </row>
    <row r="123" spans="2: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J123" s="2"/>
      <c r="AK123" s="2"/>
      <c r="AL123" s="2"/>
      <c r="AM123" s="2"/>
      <c r="AN123" s="2"/>
      <c r="AO123" s="2"/>
      <c r="AP123" s="2"/>
      <c r="AQ123" s="2"/>
      <c r="AR123" s="2"/>
      <c r="AS123" s="2"/>
      <c r="AT123" s="2"/>
      <c r="AU123" s="2"/>
    </row>
    <row r="124" spans="2: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J124" s="2"/>
      <c r="AK124" s="2"/>
      <c r="AL124" s="2"/>
      <c r="AM124" s="2"/>
      <c r="AN124" s="2"/>
      <c r="AO124" s="2"/>
      <c r="AP124" s="2"/>
      <c r="AQ124" s="2"/>
      <c r="AR124" s="2"/>
      <c r="AS124" s="2"/>
      <c r="AT124" s="2"/>
      <c r="AU124" s="2"/>
    </row>
    <row r="125" spans="2: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J125" s="2"/>
      <c r="AK125" s="2"/>
      <c r="AL125" s="2"/>
      <c r="AM125" s="2"/>
      <c r="AN125" s="2"/>
      <c r="AO125" s="2"/>
      <c r="AP125" s="2"/>
      <c r="AQ125" s="2"/>
      <c r="AR125" s="2"/>
      <c r="AS125" s="2"/>
      <c r="AT125" s="2"/>
      <c r="AU125" s="2"/>
    </row>
    <row r="126" spans="2: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J126" s="2"/>
      <c r="AK126" s="2"/>
      <c r="AL126" s="2"/>
      <c r="AM126" s="2"/>
      <c r="AN126" s="2"/>
      <c r="AO126" s="2"/>
      <c r="AP126" s="2"/>
      <c r="AQ126" s="2"/>
      <c r="AR126" s="2"/>
      <c r="AS126" s="2"/>
      <c r="AT126" s="2"/>
      <c r="AU126" s="2"/>
    </row>
    <row r="127" spans="2: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J127" s="2"/>
      <c r="AK127" s="2"/>
      <c r="AL127" s="2"/>
      <c r="AM127" s="2"/>
      <c r="AN127" s="2"/>
      <c r="AO127" s="2"/>
      <c r="AP127" s="2"/>
      <c r="AQ127" s="2"/>
      <c r="AR127" s="2"/>
      <c r="AS127" s="2"/>
      <c r="AT127" s="2"/>
      <c r="AU127" s="2"/>
    </row>
    <row r="128" spans="2: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sheetData>
  <mergeCells count="20">
    <mergeCell ref="A10:A11"/>
    <mergeCell ref="E10:F10"/>
    <mergeCell ref="G10:H10"/>
    <mergeCell ref="I10:J10"/>
    <mergeCell ref="K10:L10"/>
    <mergeCell ref="B10:B11"/>
    <mergeCell ref="C10:C11"/>
    <mergeCell ref="D10:D11"/>
    <mergeCell ref="E7:T7"/>
    <mergeCell ref="AG10:AH10"/>
    <mergeCell ref="AE10:AF10"/>
    <mergeCell ref="Q10:R10"/>
    <mergeCell ref="S10:T10"/>
    <mergeCell ref="W10:X10"/>
    <mergeCell ref="U10:V10"/>
    <mergeCell ref="Y10:Z10"/>
    <mergeCell ref="AA10:AB10"/>
    <mergeCell ref="AC10:AD10"/>
    <mergeCell ref="O10:P10"/>
    <mergeCell ref="M10:N10"/>
  </mergeCells>
  <phoneticPr fontId="0" type="noConversion"/>
  <pageMargins left="0.23622047244094491" right="0.23622047244094491" top="0.74803149606299213" bottom="0.49" header="0.31496062992125984" footer="0.17"/>
  <pageSetup paperSize="9" scale="30" fitToWidth="0" fitToHeight="0" orientation="landscape" r:id="rId1"/>
  <headerFooter alignWithMargins="0">
    <oddFooter xml:space="preserve">&amp;C&amp;P
</oddFooter>
  </headerFooter>
  <colBreaks count="1" manualBreakCount="1">
    <brk id="20" max="4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www.w3.org/XML/1998/namespace"/>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14(1)</vt:lpstr>
      <vt:lpstr>Date</vt:lpstr>
      <vt:lpstr>Law</vt:lpstr>
      <vt:lpstr>ReportNameYear</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2021-11-23T01:53:35Z</cp:lastPrinted>
  <dcterms:created xsi:type="dcterms:W3CDTF">2005-09-08T01:35:00Z</dcterms:created>
  <dcterms:modified xsi:type="dcterms:W3CDTF">2021-11-26T03:10:10Z</dcterms:modified>
</cp:coreProperties>
</file>